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 activeTab="1"/>
  </bookViews>
  <sheets>
    <sheet name="мужчины 1-й этап" sheetId="5" r:id="rId1"/>
    <sheet name="женщины 1-й этап" sheetId="6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3" i="6" l="1"/>
  <c r="H33" i="6"/>
  <c r="I33" i="6"/>
  <c r="J33" i="6"/>
  <c r="K33" i="6"/>
  <c r="L33" i="6"/>
  <c r="M33" i="6"/>
  <c r="N33" i="6"/>
  <c r="O33" i="6"/>
  <c r="P33" i="6"/>
  <c r="Q33" i="6"/>
  <c r="R33" i="6"/>
  <c r="S33" i="6"/>
  <c r="T33" i="6"/>
  <c r="U33" i="6"/>
  <c r="V33" i="6"/>
  <c r="W33" i="6"/>
  <c r="X33" i="6"/>
  <c r="Y33" i="6"/>
  <c r="Z33" i="6"/>
  <c r="AA33" i="6"/>
  <c r="AB33" i="6"/>
  <c r="AC33" i="6"/>
  <c r="AD33" i="6"/>
  <c r="AE33" i="6"/>
  <c r="AF33" i="6"/>
  <c r="AG33" i="6"/>
  <c r="AH33" i="6"/>
  <c r="AI33" i="6"/>
  <c r="AJ33" i="6"/>
  <c r="AK33" i="6"/>
  <c r="AL33" i="6"/>
  <c r="AM33" i="6"/>
  <c r="AN33" i="6"/>
  <c r="AO33" i="6"/>
  <c r="AP33" i="6"/>
  <c r="AQ33" i="6"/>
  <c r="AR33" i="6"/>
  <c r="AS33" i="6"/>
  <c r="AT33" i="6"/>
  <c r="AU33" i="6"/>
  <c r="AV33" i="6"/>
  <c r="AW33" i="6"/>
  <c r="AX33" i="6"/>
  <c r="AY33" i="6"/>
  <c r="AZ33" i="6"/>
  <c r="BA33" i="6"/>
  <c r="BB33" i="6"/>
  <c r="BC33" i="6"/>
  <c r="BD33" i="6"/>
  <c r="BE33" i="6"/>
  <c r="BF33" i="6"/>
  <c r="BG33" i="6"/>
  <c r="BH33" i="6"/>
  <c r="BI33" i="6"/>
  <c r="BJ33" i="6"/>
  <c r="BK33" i="6"/>
  <c r="BL33" i="6"/>
  <c r="BM33" i="6"/>
  <c r="BN33" i="6"/>
  <c r="BO33" i="6"/>
  <c r="BP33" i="6"/>
  <c r="BQ33" i="6"/>
  <c r="BR33" i="6"/>
  <c r="BS33" i="6"/>
  <c r="BT33" i="6"/>
  <c r="BU33" i="6"/>
  <c r="G34" i="6"/>
  <c r="H34" i="6"/>
  <c r="I34" i="6"/>
  <c r="J34" i="6"/>
  <c r="K34" i="6"/>
  <c r="L34" i="6"/>
  <c r="M34" i="6"/>
  <c r="N34" i="6"/>
  <c r="O34" i="6"/>
  <c r="P34" i="6"/>
  <c r="Q34" i="6"/>
  <c r="R34" i="6"/>
  <c r="S34" i="6"/>
  <c r="T34" i="6"/>
  <c r="U34" i="6"/>
  <c r="V34" i="6"/>
  <c r="W34" i="6"/>
  <c r="X34" i="6"/>
  <c r="Y34" i="6"/>
  <c r="Z34" i="6"/>
  <c r="AA34" i="6"/>
  <c r="AB34" i="6"/>
  <c r="AC34" i="6"/>
  <c r="AD34" i="6"/>
  <c r="AE34" i="6"/>
  <c r="AF34" i="6"/>
  <c r="AG34" i="6"/>
  <c r="AH34" i="6"/>
  <c r="AI34" i="6"/>
  <c r="AJ34" i="6"/>
  <c r="AK34" i="6"/>
  <c r="AL34" i="6"/>
  <c r="AM34" i="6"/>
  <c r="AN34" i="6"/>
  <c r="AO34" i="6"/>
  <c r="AP34" i="6"/>
  <c r="AQ34" i="6"/>
  <c r="AR34" i="6"/>
  <c r="AS34" i="6"/>
  <c r="AT34" i="6"/>
  <c r="AU34" i="6"/>
  <c r="AV34" i="6"/>
  <c r="AW34" i="6"/>
  <c r="AX34" i="6"/>
  <c r="AY34" i="6"/>
  <c r="AZ34" i="6"/>
  <c r="BA34" i="6"/>
  <c r="BB34" i="6"/>
  <c r="BC34" i="6"/>
  <c r="BD34" i="6"/>
  <c r="BE34" i="6"/>
  <c r="BF34" i="6"/>
  <c r="BG34" i="6"/>
  <c r="BH34" i="6"/>
  <c r="BI34" i="6"/>
  <c r="BJ34" i="6"/>
  <c r="BK34" i="6"/>
  <c r="BL34" i="6"/>
  <c r="BM34" i="6"/>
  <c r="BN34" i="6"/>
  <c r="BO34" i="6"/>
  <c r="BP34" i="6"/>
  <c r="BQ34" i="6"/>
  <c r="BR34" i="6"/>
  <c r="BS34" i="6"/>
  <c r="BT34" i="6"/>
  <c r="BU34" i="6"/>
  <c r="F34" i="6"/>
  <c r="F33" i="6"/>
  <c r="S37" i="5" l="1"/>
  <c r="G37" i="5" l="1"/>
  <c r="H37" i="5"/>
  <c r="I37" i="5"/>
  <c r="J37" i="5"/>
  <c r="K37" i="5"/>
  <c r="L37" i="5"/>
  <c r="M37" i="5"/>
  <c r="N37" i="5"/>
  <c r="O37" i="5"/>
  <c r="P37" i="5"/>
  <c r="Q37" i="5"/>
  <c r="R37" i="5"/>
  <c r="T37" i="5"/>
  <c r="U37" i="5"/>
  <c r="V37" i="5"/>
  <c r="W37" i="5"/>
  <c r="X37" i="5"/>
  <c r="Y37" i="5"/>
  <c r="Z37" i="5"/>
  <c r="AA37" i="5"/>
  <c r="AB37" i="5"/>
  <c r="AC37" i="5"/>
  <c r="AD37" i="5"/>
  <c r="AE37" i="5"/>
  <c r="AF37" i="5"/>
  <c r="AG37" i="5"/>
  <c r="AH37" i="5"/>
  <c r="AI37" i="5"/>
  <c r="AJ37" i="5"/>
  <c r="AK37" i="5"/>
  <c r="AL37" i="5"/>
  <c r="AM37" i="5"/>
  <c r="AN37" i="5"/>
  <c r="AO37" i="5"/>
  <c r="AP37" i="5"/>
  <c r="AQ37" i="5"/>
  <c r="AR37" i="5"/>
  <c r="AS37" i="5"/>
  <c r="AT37" i="5"/>
  <c r="AU37" i="5"/>
  <c r="AV37" i="5"/>
  <c r="AW37" i="5"/>
  <c r="AX37" i="5"/>
  <c r="AY37" i="5"/>
  <c r="AZ37" i="5"/>
  <c r="BA37" i="5"/>
  <c r="BB37" i="5"/>
  <c r="BC37" i="5"/>
  <c r="BD37" i="5"/>
  <c r="BE37" i="5"/>
  <c r="BF37" i="5"/>
  <c r="BG37" i="5"/>
  <c r="BH37" i="5"/>
  <c r="BI37" i="5"/>
  <c r="BJ37" i="5"/>
  <c r="BK37" i="5"/>
  <c r="BL37" i="5"/>
  <c r="BM37" i="5"/>
  <c r="BN37" i="5"/>
  <c r="BO37" i="5"/>
  <c r="BP37" i="5"/>
  <c r="BQ37" i="5"/>
  <c r="BR37" i="5"/>
  <c r="BS37" i="5"/>
  <c r="BT37" i="5"/>
  <c r="BU37" i="5"/>
  <c r="F37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Z36" i="5"/>
  <c r="AA36" i="5"/>
  <c r="AB36" i="5"/>
  <c r="AC36" i="5"/>
  <c r="AD36" i="5"/>
  <c r="AE36" i="5"/>
  <c r="AF36" i="5"/>
  <c r="AG36" i="5"/>
  <c r="AH36" i="5"/>
  <c r="AI36" i="5"/>
  <c r="AJ36" i="5"/>
  <c r="AK36" i="5"/>
  <c r="AL36" i="5"/>
  <c r="AM36" i="5"/>
  <c r="AN36" i="5"/>
  <c r="AO36" i="5"/>
  <c r="AP36" i="5"/>
  <c r="AQ36" i="5"/>
  <c r="AR36" i="5"/>
  <c r="AS36" i="5"/>
  <c r="AT36" i="5"/>
  <c r="AU36" i="5"/>
  <c r="AV36" i="5"/>
  <c r="AW36" i="5"/>
  <c r="AX36" i="5"/>
  <c r="AY36" i="5"/>
  <c r="AZ36" i="5"/>
  <c r="BA36" i="5"/>
  <c r="BB36" i="5"/>
  <c r="BC36" i="5"/>
  <c r="BD36" i="5"/>
  <c r="BE36" i="5"/>
  <c r="BF36" i="5"/>
  <c r="BG36" i="5"/>
  <c r="BH36" i="5"/>
  <c r="BI36" i="5"/>
  <c r="BJ36" i="5"/>
  <c r="BK36" i="5"/>
  <c r="BL36" i="5"/>
  <c r="BM36" i="5"/>
  <c r="BN36" i="5"/>
  <c r="BO36" i="5"/>
  <c r="BP36" i="5"/>
  <c r="BQ36" i="5"/>
  <c r="BR36" i="5"/>
  <c r="BS36" i="5"/>
  <c r="BT36" i="5"/>
  <c r="BU36" i="5"/>
  <c r="F36" i="5"/>
</calcChain>
</file>

<file path=xl/sharedStrings.xml><?xml version="1.0" encoding="utf-8"?>
<sst xmlns="http://schemas.openxmlformats.org/spreadsheetml/2006/main" count="2998" uniqueCount="286">
  <si>
    <t>18 лет</t>
  </si>
  <si>
    <t>21 год</t>
  </si>
  <si>
    <t>24 года</t>
  </si>
  <si>
    <t>27 лет</t>
  </si>
  <si>
    <t>36 лет</t>
  </si>
  <si>
    <t>39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</si>
  <si>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</si>
  <si>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</si>
  <si>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</si>
  <si>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</si>
  <si>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</si>
  <si>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</si>
  <si>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</si>
  <si>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</si>
  <si>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</si>
  <si>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</si>
  <si>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</si>
  <si>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</si>
  <si>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</si>
  <si>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</si>
  <si>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</si>
  <si>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</si>
  <si>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</si>
  <si>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</si>
  <si>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60 лет</t>
  </si>
  <si>
    <t>61 год</t>
  </si>
  <si>
    <t>62 года</t>
  </si>
  <si>
    <t>63 года</t>
  </si>
  <si>
    <t>64 года</t>
  </si>
  <si>
    <t>65 лет</t>
  </si>
  <si>
    <t>66 лет</t>
  </si>
  <si>
    <t xml:space="preserve">№ п/п </t>
  </si>
  <si>
    <t>Возраст</t>
  </si>
  <si>
    <t xml:space="preserve">30 лет </t>
  </si>
  <si>
    <t>33 год</t>
  </si>
  <si>
    <t xml:space="preserve">40 лет </t>
  </si>
  <si>
    <t xml:space="preserve">59 лет </t>
  </si>
  <si>
    <t>67 лет</t>
  </si>
  <si>
    <t xml:space="preserve">68 лет </t>
  </si>
  <si>
    <t>69 лет</t>
  </si>
  <si>
    <t>70 лет</t>
  </si>
  <si>
    <t>71 год</t>
  </si>
  <si>
    <t>72 года</t>
  </si>
  <si>
    <t>73 года</t>
  </si>
  <si>
    <t>74 года</t>
  </si>
  <si>
    <t>75 лет</t>
  </si>
  <si>
    <t>76 лет</t>
  </si>
  <si>
    <t>77 лет</t>
  </si>
  <si>
    <t>78 лет</t>
  </si>
  <si>
    <t>79 лет</t>
  </si>
  <si>
    <t>80 лет</t>
  </si>
  <si>
    <t>81 год</t>
  </si>
  <si>
    <t>82 года</t>
  </si>
  <si>
    <t>83 года</t>
  </si>
  <si>
    <t>84 года</t>
  </si>
  <si>
    <t>85 лет</t>
  </si>
  <si>
    <t>86 лет</t>
  </si>
  <si>
    <t>87 лет</t>
  </si>
  <si>
    <t>88 лет</t>
  </si>
  <si>
    <t>89 лет</t>
  </si>
  <si>
    <t>90 лет</t>
  </si>
  <si>
    <t>91 год</t>
  </si>
  <si>
    <t>92 года</t>
  </si>
  <si>
    <t>93 года</t>
  </si>
  <si>
    <t>94 года</t>
  </si>
  <si>
    <t xml:space="preserve">95 лет </t>
  </si>
  <si>
    <t>96 лет</t>
  </si>
  <si>
    <t xml:space="preserve">97 лет </t>
  </si>
  <si>
    <t xml:space="preserve">98 лет </t>
  </si>
  <si>
    <t>99 лет</t>
  </si>
  <si>
    <t>A01.30.026</t>
  </si>
  <si>
    <t>Опрос (анкетирование) на выявление неинфекционных заболеваний и факторов риска их развития</t>
  </si>
  <si>
    <t>A02.07.004</t>
  </si>
  <si>
    <t>A02.12.002</t>
  </si>
  <si>
    <t>Измерение артериального давления на периферических артериях</t>
  </si>
  <si>
    <t>A09.05.026</t>
  </si>
  <si>
    <t>Исследование уровня холестерина в крови</t>
  </si>
  <si>
    <t>A09.05.023</t>
  </si>
  <si>
    <t>Исследование уровня глюкозы в крови</t>
  </si>
  <si>
    <t>Определение относительного сердечно-сосудистого риска</t>
  </si>
  <si>
    <t>Определение абсолютного сердечно-сосудистого риска</t>
  </si>
  <si>
    <t>13.19</t>
  </si>
  <si>
    <t>Флюорография легких в 1-й проекции</t>
  </si>
  <si>
    <t>A05.10.006</t>
  </si>
  <si>
    <t>R03.005.003.001</t>
  </si>
  <si>
    <t>R03.005.003.002</t>
  </si>
  <si>
    <t>A02.26.015</t>
  </si>
  <si>
    <t>B03.016.003</t>
  </si>
  <si>
    <t>Общий (клинический) анализ крови развернутый</t>
  </si>
  <si>
    <t>A26.06.041.002</t>
  </si>
  <si>
    <t>Определение суммарных антител классов M и G (anti-HCV IgG и anti-HCV IgM) к вирусу гепатита C (Hepatitis C virus) в крови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</si>
  <si>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</si>
  <si>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</si>
  <si>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Антропоме-трические исследования</t>
  </si>
  <si>
    <t>A09.05.130</t>
  </si>
  <si>
    <t>Исследование уровня простатспе-цифического антигена общего в крови</t>
  </si>
  <si>
    <t>A03.16.001</t>
  </si>
  <si>
    <t>Код услуги</t>
  </si>
  <si>
    <t>Пол</t>
  </si>
  <si>
    <t>муж.</t>
  </si>
  <si>
    <t>В01.047.005</t>
  </si>
  <si>
    <t>Прием (осмотр, консультация) врача-терапевта участкового первичный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</si>
  <si>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</si>
  <si>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</si>
  <si>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</si>
  <si>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</si>
  <si>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</si>
  <si>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</si>
  <si>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Тариф комплексного посещения для медицинских организаций 1 уровень</t>
  </si>
  <si>
    <t>Тариф комплексного посещения для медицинских организаций 2 уровень 2 подуровня</t>
  </si>
  <si>
    <t>Перечень приемов (осмотров, консультаций) медицинскими работниками, исследований и иных медицинских вмешательств, проводимых в рамках первого этапа диспансерзации в определенные возрастные периоды ЖЕНЩИНАМ</t>
  </si>
  <si>
    <t>Перечень приемов (осмотров, консультаций) медицинскими работниками, исследований и иных медицинских вмешательств, проводимых в рамках первого этапа диспансерзации в определенные возрастные периоды МУЖЧИНАМ</t>
  </si>
  <si>
    <t>Таблица 1</t>
  </si>
  <si>
    <t>Таблица 2</t>
  </si>
  <si>
    <t>26.73</t>
  </si>
  <si>
    <t>A06.20.004</t>
  </si>
  <si>
    <t>Маммография обеих молочных желез в двух проекциях</t>
  </si>
  <si>
    <t>Исследование кала на скрытую кровь (иммунохимическим методом)</t>
  </si>
  <si>
    <t>жен.</t>
  </si>
  <si>
    <t>Антропометрические исследования</t>
  </si>
  <si>
    <t>Прием (осмотр, консультация) врача-терапевта участкового</t>
  </si>
  <si>
    <t>Эзофагогастродуоденоскопия</t>
  </si>
  <si>
    <t>Офтальмотонометрия</t>
  </si>
  <si>
    <t>Регистрация электрокардиограммы</t>
  </si>
  <si>
    <t>Исследование уровня липопротеинов в крови</t>
  </si>
  <si>
    <t>Наименование услуги</t>
  </si>
  <si>
    <t>Категории граждан</t>
  </si>
  <si>
    <t>однократно у всех пациентов в возрасте 18-40 лет</t>
  </si>
  <si>
    <t>А09.05.026</t>
  </si>
  <si>
    <t>Исследование уровня холестерина липопротеинов высокой плотности в крови</t>
  </si>
  <si>
    <t>А09.05.004</t>
  </si>
  <si>
    <t>Исследование уровня холестерина липопротеинов низкой плотности</t>
  </si>
  <si>
    <t>А09.05.028</t>
  </si>
  <si>
    <t xml:space="preserve">Исследование уровня холестерина липопротеидов очень низкой плотности </t>
  </si>
  <si>
    <t>Исследование уровня триглицеридов в крови</t>
  </si>
  <si>
    <t>А09.05.025</t>
  </si>
  <si>
    <t xml:space="preserve"> у пациентов возрасте 18-39 лет - один раз в 6 лет, у пациентов с 40 лет и старше - один раз в 3 года</t>
  </si>
  <si>
    <t>В целях выявления ранних признаков дислипидемии и формирования атеросклероза одновременно с прохождением диспансеризации организуются</t>
  </si>
  <si>
    <t>А09.05.027</t>
  </si>
  <si>
    <t>R03.05.202.001</t>
  </si>
  <si>
    <t>41.180</t>
  </si>
  <si>
    <t>41.210</t>
  </si>
  <si>
    <t>41.240</t>
  </si>
  <si>
    <t>41.270</t>
  </si>
  <si>
    <t>41.300</t>
  </si>
  <si>
    <t>41.330</t>
  </si>
  <si>
    <t>41.360</t>
  </si>
  <si>
    <t>41.390</t>
  </si>
  <si>
    <t>41.400</t>
  </si>
  <si>
    <t>41.410</t>
  </si>
  <si>
    <t>41.420</t>
  </si>
  <si>
    <t>41.430</t>
  </si>
  <si>
    <t>41.440</t>
  </si>
  <si>
    <t>41.450</t>
  </si>
  <si>
    <t>41.460</t>
  </si>
  <si>
    <t>41.470</t>
  </si>
  <si>
    <t>41.480</t>
  </si>
  <si>
    <t>41.490</t>
  </si>
  <si>
    <t>41.500</t>
  </si>
  <si>
    <t>41.510</t>
  </si>
  <si>
    <t>41.520</t>
  </si>
  <si>
    <t>41.530</t>
  </si>
  <si>
    <t>41.540</t>
  </si>
  <si>
    <t>41.550</t>
  </si>
  <si>
    <t>41.560</t>
  </si>
  <si>
    <t>41.570</t>
  </si>
  <si>
    <t>41.580</t>
  </si>
  <si>
    <t>41.590</t>
  </si>
  <si>
    <t>41.600</t>
  </si>
  <si>
    <t>41.610</t>
  </si>
  <si>
    <t>41.620</t>
  </si>
  <si>
    <t>41.630</t>
  </si>
  <si>
    <t>41.640</t>
  </si>
  <si>
    <t>41.650</t>
  </si>
  <si>
    <t>41.660</t>
  </si>
  <si>
    <t>41.670</t>
  </si>
  <si>
    <t>41.680</t>
  </si>
  <si>
    <t>41.690</t>
  </si>
  <si>
    <t>41.700</t>
  </si>
  <si>
    <t>41.710</t>
  </si>
  <si>
    <t>41.720</t>
  </si>
  <si>
    <t>41.730</t>
  </si>
  <si>
    <t>41.740</t>
  </si>
  <si>
    <t>41.750</t>
  </si>
  <si>
    <t>41.760</t>
  </si>
  <si>
    <t>41.770</t>
  </si>
  <si>
    <t>41.780</t>
  </si>
  <si>
    <t>41.790</t>
  </si>
  <si>
    <t>41.800</t>
  </si>
  <si>
    <t>41.810</t>
  </si>
  <si>
    <t>41.820</t>
  </si>
  <si>
    <t>41.830</t>
  </si>
  <si>
    <t>41.840</t>
  </si>
  <si>
    <t>41.850</t>
  </si>
  <si>
    <t>41.860</t>
  </si>
  <si>
    <t>41.870</t>
  </si>
  <si>
    <t>41.880</t>
  </si>
  <si>
    <t>41.890</t>
  </si>
  <si>
    <t>41.900</t>
  </si>
  <si>
    <t>41.910</t>
  </si>
  <si>
    <t>41.920</t>
  </si>
  <si>
    <t>41.930</t>
  </si>
  <si>
    <t>41.940</t>
  </si>
  <si>
    <t>41.950</t>
  </si>
  <si>
    <t>41.960</t>
  </si>
  <si>
    <t>41.970</t>
  </si>
  <si>
    <t>41.980</t>
  </si>
  <si>
    <t>41.990</t>
  </si>
  <si>
    <t>47.180</t>
  </si>
  <si>
    <t>47.210</t>
  </si>
  <si>
    <t>47.240</t>
  </si>
  <si>
    <t>47.270</t>
  </si>
  <si>
    <t>47.300</t>
  </si>
  <si>
    <t>47.330</t>
  </si>
  <si>
    <t>47.360</t>
  </si>
  <si>
    <t>47.390</t>
  </si>
  <si>
    <t>47.400</t>
  </si>
  <si>
    <t>47.410</t>
  </si>
  <si>
    <t>47.420</t>
  </si>
  <si>
    <t>47.430</t>
  </si>
  <si>
    <t>47.440</t>
  </si>
  <si>
    <t>47.450</t>
  </si>
  <si>
    <t>47.460</t>
  </si>
  <si>
    <t>47.470</t>
  </si>
  <si>
    <t>47.480</t>
  </si>
  <si>
    <t>47.490</t>
  </si>
  <si>
    <t>47.500</t>
  </si>
  <si>
    <t>47.510</t>
  </si>
  <si>
    <t>47.520</t>
  </si>
  <si>
    <t>47.530</t>
  </si>
  <si>
    <t>47.540</t>
  </si>
  <si>
    <t>47.550</t>
  </si>
  <si>
    <t>47.560</t>
  </si>
  <si>
    <t>47.570</t>
  </si>
  <si>
    <t>47.580</t>
  </si>
  <si>
    <t>47.590</t>
  </si>
  <si>
    <t>47.600</t>
  </si>
  <si>
    <t>47.610</t>
  </si>
  <si>
    <t>47.620</t>
  </si>
  <si>
    <t>47.630</t>
  </si>
  <si>
    <t>47.640</t>
  </si>
  <si>
    <t>47.650</t>
  </si>
  <si>
    <t>47.660</t>
  </si>
  <si>
    <t>47.670</t>
  </si>
  <si>
    <t>47.680</t>
  </si>
  <si>
    <t>47.690</t>
  </si>
  <si>
    <t>47.700</t>
  </si>
  <si>
    <t>47.710</t>
  </si>
  <si>
    <t>47.720</t>
  </si>
  <si>
    <t>47.730</t>
  </si>
  <si>
    <t>47.740</t>
  </si>
  <si>
    <t>47.750</t>
  </si>
  <si>
    <t>47.760</t>
  </si>
  <si>
    <t>47.770</t>
  </si>
  <si>
    <t>47.780</t>
  </si>
  <si>
    <t>47.790</t>
  </si>
  <si>
    <t>47.800</t>
  </si>
  <si>
    <t>47.810</t>
  </si>
  <si>
    <t>47.820</t>
  </si>
  <si>
    <t>47.830</t>
  </si>
  <si>
    <t>47.840</t>
  </si>
  <si>
    <t>47.850</t>
  </si>
  <si>
    <t>47.860</t>
  </si>
  <si>
    <t>47.870</t>
  </si>
  <si>
    <t>47.880</t>
  </si>
  <si>
    <t>47.890</t>
  </si>
  <si>
    <t>47.900</t>
  </si>
  <si>
    <t>47.910</t>
  </si>
  <si>
    <t>47.920</t>
  </si>
  <si>
    <t>47.930</t>
  </si>
  <si>
    <t>47.940</t>
  </si>
  <si>
    <t>47.950</t>
  </si>
  <si>
    <t>47.960</t>
  </si>
  <si>
    <t>47.970</t>
  </si>
  <si>
    <t>47.980</t>
  </si>
  <si>
    <t>47.990</t>
  </si>
  <si>
    <t>к Тарифному соглашению в системе ОМС ЕАО на 2026 год</t>
  </si>
  <si>
    <t>Приложение № 18</t>
  </si>
  <si>
    <t>Тарифы комплексных посещений на проведение диспансеризации определенных групп взрослого населения для МУЖЧИН (1 этап диспансеризации) на 2026 год для мобильных медицинских комплексов в выходные дни</t>
  </si>
  <si>
    <t>Тарифы комплексных посещений на проведение диспансеризации определенных групп взрослого населения для ЖЕНЩИН (1 этап диспансеризации) на 2026 год для мобильных медицинских комплексов в выходные дни</t>
  </si>
  <si>
    <t>от "06" февраля 2026 года</t>
  </si>
  <si>
    <r>
      <t xml:space="preserve">(в ред. </t>
    </r>
    <r>
      <rPr>
        <i/>
        <sz val="14"/>
        <color rgb="FFFF0000"/>
        <rFont val="Times New Roman"/>
        <family val="1"/>
        <charset val="204"/>
      </rPr>
      <t>Дополнительного соглашения № 1 от 12.03.2026</t>
    </r>
    <r>
      <rPr>
        <sz val="14"/>
        <color theme="1"/>
        <rFont val="Times New Roman"/>
        <family val="1"/>
        <charset val="204"/>
      </rPr>
      <t>)</t>
    </r>
  </si>
  <si>
    <t>R03.05.003.003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</si>
  <si>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</t>
  </si>
  <si>
    <t>R03.05.003.004</t>
  </si>
  <si>
    <t>Прием (осмотр) фельдшера (акушерки) или врача акушерки-гинеколога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</si>
</sst>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i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43" fontId="2" fillId="0" borderId="1" xfId="1" applyFont="1" applyBorder="1" applyAlignment="1">
      <alignment horizontal="center"/>
    </xf>
    <xf numFmtId="0" fontId="5" fillId="0" borderId="0" xfId="0" applyFont="1"/>
    <xf numFmtId="43" fontId="2" fillId="0" borderId="1" xfId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6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3" fontId="4" fillId="0" borderId="1" xfId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43" fontId="10" fillId="0" borderId="1" xfId="1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U49"/>
  <sheetViews>
    <sheetView topLeftCell="A3" zoomScale="70" zoomScaleNormal="70" workbookViewId="0">
      <pane xSplit="5" ySplit="16" topLeftCell="F25" activePane="bottomRight" state="frozen"/>
      <selection activeCell="A3" sqref="A3"/>
      <selection pane="topRight" activeCell="F3" sqref="F3"/>
      <selection pane="bottomLeft" activeCell="A14" sqref="A14"/>
      <selection pane="bottomRight" activeCell="B32" sqref="B32:C32"/>
    </sheetView>
  </sheetViews>
  <sheetFormatPr defaultRowHeight="18.75" x14ac:dyDescent="0.3"/>
  <cols>
    <col min="1" max="1" width="8" style="2" bestFit="1" customWidth="1"/>
    <col min="2" max="2" width="53.7109375" style="2" customWidth="1"/>
    <col min="3" max="3" width="22.7109375" style="2" customWidth="1"/>
    <col min="4" max="4" width="19.140625" style="2" customWidth="1"/>
    <col min="5" max="5" width="19.7109375" style="2" bestFit="1" customWidth="1"/>
    <col min="6" max="6" width="20.85546875" style="2" customWidth="1"/>
    <col min="7" max="18" width="15.42578125" style="2" bestFit="1" customWidth="1"/>
    <col min="19" max="19" width="16.7109375" style="2" bestFit="1" customWidth="1"/>
    <col min="20" max="23" width="15.42578125" style="2" bestFit="1" customWidth="1"/>
    <col min="24" max="24" width="16.7109375" style="2" bestFit="1" customWidth="1"/>
    <col min="25" max="28" width="15.42578125" style="2" bestFit="1" customWidth="1"/>
    <col min="29" max="29" width="16.7109375" style="2" bestFit="1" customWidth="1"/>
    <col min="30" max="33" width="15.42578125" style="2" bestFit="1" customWidth="1"/>
    <col min="34" max="34" width="16.7109375" style="2" bestFit="1" customWidth="1"/>
    <col min="35" max="37" width="15.42578125" style="2" bestFit="1" customWidth="1"/>
    <col min="38" max="39" width="16.7109375" style="2" bestFit="1" customWidth="1"/>
    <col min="40" max="48" width="15.42578125" style="2" bestFit="1" customWidth="1"/>
    <col min="49" max="49" width="16.7109375" style="2" bestFit="1" customWidth="1"/>
    <col min="50" max="58" width="15.42578125" style="2" bestFit="1" customWidth="1"/>
    <col min="59" max="59" width="16.7109375" style="2" bestFit="1" customWidth="1"/>
    <col min="60" max="68" width="15.42578125" style="2" bestFit="1" customWidth="1"/>
    <col min="69" max="69" width="16.7109375" style="2" bestFit="1" customWidth="1"/>
    <col min="70" max="73" width="15.42578125" style="2" bestFit="1" customWidth="1"/>
    <col min="74" max="16384" width="9.140625" style="2"/>
  </cols>
  <sheetData>
    <row r="3" spans="1:73" x14ac:dyDescent="0.3">
      <c r="BQ3" s="34" t="s">
        <v>277</v>
      </c>
      <c r="BR3" s="35"/>
      <c r="BS3" s="35"/>
      <c r="BT3" s="35"/>
      <c r="BU3" s="35"/>
    </row>
    <row r="4" spans="1:73" x14ac:dyDescent="0.3">
      <c r="BQ4" s="34" t="s">
        <v>276</v>
      </c>
      <c r="BR4" s="35"/>
      <c r="BS4" s="35"/>
      <c r="BT4" s="35"/>
      <c r="BU4" s="35"/>
    </row>
    <row r="5" spans="1:73" x14ac:dyDescent="0.3">
      <c r="BQ5" s="34" t="s">
        <v>280</v>
      </c>
      <c r="BR5" s="35"/>
      <c r="BS5" s="35"/>
      <c r="BT5" s="35"/>
      <c r="BU5" s="35"/>
    </row>
    <row r="6" spans="1:73" x14ac:dyDescent="0.3">
      <c r="BQ6" s="29"/>
      <c r="BR6" s="30"/>
      <c r="BS6" s="30"/>
      <c r="BT6" s="30"/>
      <c r="BU6" s="30"/>
    </row>
    <row r="7" spans="1:73" x14ac:dyDescent="0.3">
      <c r="BQ7" s="43" t="s">
        <v>281</v>
      </c>
      <c r="BR7" s="43"/>
      <c r="BS7" s="43"/>
      <c r="BT7" s="43"/>
      <c r="BU7" s="43"/>
    </row>
    <row r="8" spans="1:73" x14ac:dyDescent="0.3">
      <c r="BQ8" s="3"/>
      <c r="BR8" s="3"/>
      <c r="BS8" s="3"/>
      <c r="BT8" s="3"/>
      <c r="BU8" s="3"/>
    </row>
    <row r="9" spans="1:73" x14ac:dyDescent="0.3">
      <c r="BU9" s="3" t="s">
        <v>112</v>
      </c>
    </row>
    <row r="10" spans="1:73" s="15" customFormat="1" ht="20.25" x14ac:dyDescent="0.3"/>
    <row r="11" spans="1:73" s="15" customFormat="1" ht="20.25" x14ac:dyDescent="0.3">
      <c r="A11" s="41" t="s">
        <v>278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</row>
    <row r="12" spans="1:73" s="15" customFormat="1" ht="20.25" x14ac:dyDescent="0.3"/>
    <row r="13" spans="1:73" s="15" customFormat="1" ht="20.25" x14ac:dyDescent="0.3">
      <c r="A13" s="41" t="s">
        <v>111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</row>
    <row r="15" spans="1:73" x14ac:dyDescent="0.3">
      <c r="B15" s="4"/>
      <c r="C15" s="4"/>
      <c r="D15" s="4"/>
      <c r="E15" s="5" t="s">
        <v>98</v>
      </c>
      <c r="F15" s="6" t="s">
        <v>99</v>
      </c>
      <c r="G15" s="6" t="s">
        <v>99</v>
      </c>
      <c r="H15" s="6" t="s">
        <v>99</v>
      </c>
      <c r="I15" s="6" t="s">
        <v>99</v>
      </c>
      <c r="J15" s="6" t="s">
        <v>99</v>
      </c>
      <c r="K15" s="6" t="s">
        <v>99</v>
      </c>
      <c r="L15" s="6" t="s">
        <v>99</v>
      </c>
      <c r="M15" s="6" t="s">
        <v>99</v>
      </c>
      <c r="N15" s="6" t="s">
        <v>99</v>
      </c>
      <c r="O15" s="6" t="s">
        <v>99</v>
      </c>
      <c r="P15" s="6" t="s">
        <v>99</v>
      </c>
      <c r="Q15" s="6" t="s">
        <v>99</v>
      </c>
      <c r="R15" s="6" t="s">
        <v>99</v>
      </c>
      <c r="S15" s="6" t="s">
        <v>99</v>
      </c>
      <c r="T15" s="6" t="s">
        <v>99</v>
      </c>
      <c r="U15" s="6" t="s">
        <v>99</v>
      </c>
      <c r="V15" s="6" t="s">
        <v>99</v>
      </c>
      <c r="W15" s="6" t="s">
        <v>99</v>
      </c>
      <c r="X15" s="6" t="s">
        <v>99</v>
      </c>
      <c r="Y15" s="6" t="s">
        <v>99</v>
      </c>
      <c r="Z15" s="6" t="s">
        <v>99</v>
      </c>
      <c r="AA15" s="6" t="s">
        <v>99</v>
      </c>
      <c r="AB15" s="6" t="s">
        <v>99</v>
      </c>
      <c r="AC15" s="6" t="s">
        <v>99</v>
      </c>
      <c r="AD15" s="6" t="s">
        <v>99</v>
      </c>
      <c r="AE15" s="6" t="s">
        <v>99</v>
      </c>
      <c r="AF15" s="6" t="s">
        <v>99</v>
      </c>
      <c r="AG15" s="6" t="s">
        <v>99</v>
      </c>
      <c r="AH15" s="6" t="s">
        <v>99</v>
      </c>
      <c r="AI15" s="6" t="s">
        <v>99</v>
      </c>
      <c r="AJ15" s="6" t="s">
        <v>99</v>
      </c>
      <c r="AK15" s="6" t="s">
        <v>99</v>
      </c>
      <c r="AL15" s="6" t="s">
        <v>99</v>
      </c>
      <c r="AM15" s="6" t="s">
        <v>99</v>
      </c>
      <c r="AN15" s="6" t="s">
        <v>99</v>
      </c>
      <c r="AO15" s="6" t="s">
        <v>99</v>
      </c>
      <c r="AP15" s="6" t="s">
        <v>99</v>
      </c>
      <c r="AQ15" s="6" t="s">
        <v>99</v>
      </c>
      <c r="AR15" s="6" t="s">
        <v>99</v>
      </c>
      <c r="AS15" s="6" t="s">
        <v>99</v>
      </c>
      <c r="AT15" s="6" t="s">
        <v>99</v>
      </c>
      <c r="AU15" s="6" t="s">
        <v>99</v>
      </c>
      <c r="AV15" s="6" t="s">
        <v>99</v>
      </c>
      <c r="AW15" s="6" t="s">
        <v>99</v>
      </c>
      <c r="AX15" s="6" t="s">
        <v>99</v>
      </c>
      <c r="AY15" s="6" t="s">
        <v>99</v>
      </c>
      <c r="AZ15" s="6" t="s">
        <v>99</v>
      </c>
      <c r="BA15" s="6" t="s">
        <v>99</v>
      </c>
      <c r="BB15" s="6" t="s">
        <v>99</v>
      </c>
      <c r="BC15" s="6" t="s">
        <v>99</v>
      </c>
      <c r="BD15" s="6" t="s">
        <v>99</v>
      </c>
      <c r="BE15" s="6" t="s">
        <v>99</v>
      </c>
      <c r="BF15" s="6" t="s">
        <v>99</v>
      </c>
      <c r="BG15" s="6" t="s">
        <v>99</v>
      </c>
      <c r="BH15" s="6" t="s">
        <v>99</v>
      </c>
      <c r="BI15" s="6" t="s">
        <v>99</v>
      </c>
      <c r="BJ15" s="6" t="s">
        <v>99</v>
      </c>
      <c r="BK15" s="6" t="s">
        <v>99</v>
      </c>
      <c r="BL15" s="6" t="s">
        <v>99</v>
      </c>
      <c r="BM15" s="6" t="s">
        <v>99</v>
      </c>
      <c r="BN15" s="6" t="s">
        <v>99</v>
      </c>
      <c r="BO15" s="6" t="s">
        <v>99</v>
      </c>
      <c r="BP15" s="6" t="s">
        <v>99</v>
      </c>
      <c r="BQ15" s="6" t="s">
        <v>99</v>
      </c>
      <c r="BR15" s="6" t="s">
        <v>99</v>
      </c>
      <c r="BS15" s="6" t="s">
        <v>99</v>
      </c>
      <c r="BT15" s="6" t="s">
        <v>99</v>
      </c>
      <c r="BU15" s="6" t="s">
        <v>99</v>
      </c>
    </row>
    <row r="16" spans="1:73" x14ac:dyDescent="0.3">
      <c r="B16" s="4"/>
      <c r="C16" s="4"/>
      <c r="D16" s="4"/>
      <c r="E16" s="5" t="s">
        <v>103</v>
      </c>
      <c r="F16" s="5" t="s">
        <v>140</v>
      </c>
      <c r="G16" s="7" t="s">
        <v>141</v>
      </c>
      <c r="H16" s="7" t="s">
        <v>142</v>
      </c>
      <c r="I16" s="7" t="s">
        <v>143</v>
      </c>
      <c r="J16" s="7" t="s">
        <v>144</v>
      </c>
      <c r="K16" s="7" t="s">
        <v>145</v>
      </c>
      <c r="L16" s="7" t="s">
        <v>146</v>
      </c>
      <c r="M16" s="7" t="s">
        <v>147</v>
      </c>
      <c r="N16" s="7" t="s">
        <v>148</v>
      </c>
      <c r="O16" s="7" t="s">
        <v>149</v>
      </c>
      <c r="P16" s="7" t="s">
        <v>150</v>
      </c>
      <c r="Q16" s="7" t="s">
        <v>151</v>
      </c>
      <c r="R16" s="7" t="s">
        <v>152</v>
      </c>
      <c r="S16" s="7" t="s">
        <v>153</v>
      </c>
      <c r="T16" s="7" t="s">
        <v>154</v>
      </c>
      <c r="U16" s="7" t="s">
        <v>155</v>
      </c>
      <c r="V16" s="7" t="s">
        <v>156</v>
      </c>
      <c r="W16" s="7" t="s">
        <v>157</v>
      </c>
      <c r="X16" s="7" t="s">
        <v>158</v>
      </c>
      <c r="Y16" s="7" t="s">
        <v>159</v>
      </c>
      <c r="Z16" s="7" t="s">
        <v>160</v>
      </c>
      <c r="AA16" s="7" t="s">
        <v>161</v>
      </c>
      <c r="AB16" s="7" t="s">
        <v>162</v>
      </c>
      <c r="AC16" s="7" t="s">
        <v>163</v>
      </c>
      <c r="AD16" s="7" t="s">
        <v>164</v>
      </c>
      <c r="AE16" s="7" t="s">
        <v>165</v>
      </c>
      <c r="AF16" s="7" t="s">
        <v>166</v>
      </c>
      <c r="AG16" s="7" t="s">
        <v>167</v>
      </c>
      <c r="AH16" s="7" t="s">
        <v>168</v>
      </c>
      <c r="AI16" s="7" t="s">
        <v>169</v>
      </c>
      <c r="AJ16" s="7" t="s">
        <v>170</v>
      </c>
      <c r="AK16" s="7" t="s">
        <v>171</v>
      </c>
      <c r="AL16" s="7" t="s">
        <v>172</v>
      </c>
      <c r="AM16" s="7" t="s">
        <v>173</v>
      </c>
      <c r="AN16" s="7" t="s">
        <v>174</v>
      </c>
      <c r="AO16" s="7" t="s">
        <v>175</v>
      </c>
      <c r="AP16" s="7" t="s">
        <v>176</v>
      </c>
      <c r="AQ16" s="7" t="s">
        <v>177</v>
      </c>
      <c r="AR16" s="7" t="s">
        <v>178</v>
      </c>
      <c r="AS16" s="7" t="s">
        <v>179</v>
      </c>
      <c r="AT16" s="7" t="s">
        <v>180</v>
      </c>
      <c r="AU16" s="7" t="s">
        <v>181</v>
      </c>
      <c r="AV16" s="7" t="s">
        <v>182</v>
      </c>
      <c r="AW16" s="7" t="s">
        <v>183</v>
      </c>
      <c r="AX16" s="7" t="s">
        <v>184</v>
      </c>
      <c r="AY16" s="7" t="s">
        <v>185</v>
      </c>
      <c r="AZ16" s="7" t="s">
        <v>186</v>
      </c>
      <c r="BA16" s="7" t="s">
        <v>187</v>
      </c>
      <c r="BB16" s="7" t="s">
        <v>188</v>
      </c>
      <c r="BC16" s="7" t="s">
        <v>189</v>
      </c>
      <c r="BD16" s="7" t="s">
        <v>190</v>
      </c>
      <c r="BE16" s="7" t="s">
        <v>191</v>
      </c>
      <c r="BF16" s="7" t="s">
        <v>192</v>
      </c>
      <c r="BG16" s="7" t="s">
        <v>193</v>
      </c>
      <c r="BH16" s="7" t="s">
        <v>194</v>
      </c>
      <c r="BI16" s="7" t="s">
        <v>195</v>
      </c>
      <c r="BJ16" s="7" t="s">
        <v>196</v>
      </c>
      <c r="BK16" s="7" t="s">
        <v>197</v>
      </c>
      <c r="BL16" s="7" t="s">
        <v>198</v>
      </c>
      <c r="BM16" s="7" t="s">
        <v>199</v>
      </c>
      <c r="BN16" s="7" t="s">
        <v>200</v>
      </c>
      <c r="BO16" s="7" t="s">
        <v>201</v>
      </c>
      <c r="BP16" s="7" t="s">
        <v>202</v>
      </c>
      <c r="BQ16" s="7" t="s">
        <v>203</v>
      </c>
      <c r="BR16" s="7" t="s">
        <v>204</v>
      </c>
      <c r="BS16" s="7" t="s">
        <v>205</v>
      </c>
      <c r="BT16" s="7" t="s">
        <v>206</v>
      </c>
      <c r="BU16" s="7" t="s">
        <v>207</v>
      </c>
    </row>
    <row r="17" spans="1:73" x14ac:dyDescent="0.3">
      <c r="B17" s="4"/>
      <c r="C17" s="4"/>
      <c r="D17" s="4"/>
      <c r="E17" s="5" t="s">
        <v>32</v>
      </c>
      <c r="F17" s="5" t="s">
        <v>0</v>
      </c>
      <c r="G17" s="5" t="s">
        <v>1</v>
      </c>
      <c r="H17" s="5" t="s">
        <v>2</v>
      </c>
      <c r="I17" s="5" t="s">
        <v>3</v>
      </c>
      <c r="J17" s="5" t="s">
        <v>33</v>
      </c>
      <c r="K17" s="5" t="s">
        <v>34</v>
      </c>
      <c r="L17" s="5" t="s">
        <v>4</v>
      </c>
      <c r="M17" s="5" t="s">
        <v>5</v>
      </c>
      <c r="N17" s="5" t="s">
        <v>35</v>
      </c>
      <c r="O17" s="5" t="s">
        <v>6</v>
      </c>
      <c r="P17" s="5" t="s">
        <v>7</v>
      </c>
      <c r="Q17" s="5" t="s">
        <v>8</v>
      </c>
      <c r="R17" s="5" t="s">
        <v>9</v>
      </c>
      <c r="S17" s="5" t="s">
        <v>10</v>
      </c>
      <c r="T17" s="5" t="s">
        <v>11</v>
      </c>
      <c r="U17" s="5" t="s">
        <v>12</v>
      </c>
      <c r="V17" s="5" t="s">
        <v>13</v>
      </c>
      <c r="W17" s="5" t="s">
        <v>14</v>
      </c>
      <c r="X17" s="5" t="s">
        <v>15</v>
      </c>
      <c r="Y17" s="5" t="s">
        <v>16</v>
      </c>
      <c r="Z17" s="5" t="s">
        <v>17</v>
      </c>
      <c r="AA17" s="5" t="s">
        <v>18</v>
      </c>
      <c r="AB17" s="5" t="s">
        <v>19</v>
      </c>
      <c r="AC17" s="5" t="s">
        <v>20</v>
      </c>
      <c r="AD17" s="5" t="s">
        <v>21</v>
      </c>
      <c r="AE17" s="5" t="s">
        <v>22</v>
      </c>
      <c r="AF17" s="5" t="s">
        <v>23</v>
      </c>
      <c r="AG17" s="5" t="s">
        <v>36</v>
      </c>
      <c r="AH17" s="5" t="s">
        <v>24</v>
      </c>
      <c r="AI17" s="5" t="s">
        <v>25</v>
      </c>
      <c r="AJ17" s="5" t="s">
        <v>26</v>
      </c>
      <c r="AK17" s="5" t="s">
        <v>27</v>
      </c>
      <c r="AL17" s="5" t="s">
        <v>28</v>
      </c>
      <c r="AM17" s="5" t="s">
        <v>29</v>
      </c>
      <c r="AN17" s="5" t="s">
        <v>30</v>
      </c>
      <c r="AO17" s="5" t="s">
        <v>37</v>
      </c>
      <c r="AP17" s="5" t="s">
        <v>38</v>
      </c>
      <c r="AQ17" s="5" t="s">
        <v>39</v>
      </c>
      <c r="AR17" s="5" t="s">
        <v>40</v>
      </c>
      <c r="AS17" s="5" t="s">
        <v>41</v>
      </c>
      <c r="AT17" s="5" t="s">
        <v>42</v>
      </c>
      <c r="AU17" s="5" t="s">
        <v>43</v>
      </c>
      <c r="AV17" s="5" t="s">
        <v>44</v>
      </c>
      <c r="AW17" s="5" t="s">
        <v>45</v>
      </c>
      <c r="AX17" s="5" t="s">
        <v>46</v>
      </c>
      <c r="AY17" s="5" t="s">
        <v>47</v>
      </c>
      <c r="AZ17" s="5" t="s">
        <v>48</v>
      </c>
      <c r="BA17" s="5" t="s">
        <v>49</v>
      </c>
      <c r="BB17" s="5" t="s">
        <v>50</v>
      </c>
      <c r="BC17" s="5" t="s">
        <v>51</v>
      </c>
      <c r="BD17" s="5" t="s">
        <v>52</v>
      </c>
      <c r="BE17" s="5" t="s">
        <v>53</v>
      </c>
      <c r="BF17" s="5" t="s">
        <v>54</v>
      </c>
      <c r="BG17" s="5" t="s">
        <v>55</v>
      </c>
      <c r="BH17" s="5" t="s">
        <v>56</v>
      </c>
      <c r="BI17" s="5" t="s">
        <v>57</v>
      </c>
      <c r="BJ17" s="5" t="s">
        <v>58</v>
      </c>
      <c r="BK17" s="5" t="s">
        <v>59</v>
      </c>
      <c r="BL17" s="5" t="s">
        <v>60</v>
      </c>
      <c r="BM17" s="5" t="s">
        <v>61</v>
      </c>
      <c r="BN17" s="5" t="s">
        <v>62</v>
      </c>
      <c r="BO17" s="5" t="s">
        <v>63</v>
      </c>
      <c r="BP17" s="5" t="s">
        <v>64</v>
      </c>
      <c r="BQ17" s="5" t="s">
        <v>65</v>
      </c>
      <c r="BR17" s="5" t="s">
        <v>66</v>
      </c>
      <c r="BS17" s="5" t="s">
        <v>67</v>
      </c>
      <c r="BT17" s="5" t="s">
        <v>68</v>
      </c>
      <c r="BU17" s="5" t="s">
        <v>69</v>
      </c>
    </row>
    <row r="18" spans="1:73" ht="37.5" x14ac:dyDescent="0.3">
      <c r="A18" s="6" t="s">
        <v>31</v>
      </c>
      <c r="B18" s="6" t="s">
        <v>102</v>
      </c>
      <c r="C18" s="6" t="s">
        <v>97</v>
      </c>
      <c r="D18" s="1" t="s">
        <v>104</v>
      </c>
      <c r="E18" s="1" t="s">
        <v>105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</row>
    <row r="19" spans="1:73" ht="56.25" x14ac:dyDescent="0.3">
      <c r="A19" s="6">
        <v>1</v>
      </c>
      <c r="B19" s="21" t="s">
        <v>71</v>
      </c>
      <c r="C19" s="5" t="s">
        <v>70</v>
      </c>
      <c r="D19" s="16">
        <v>210.47</v>
      </c>
      <c r="E19" s="16">
        <v>244.42</v>
      </c>
      <c r="F19" s="6" t="s">
        <v>106</v>
      </c>
      <c r="G19" s="6" t="s">
        <v>106</v>
      </c>
      <c r="H19" s="6" t="s">
        <v>106</v>
      </c>
      <c r="I19" s="6" t="s">
        <v>106</v>
      </c>
      <c r="J19" s="6" t="s">
        <v>106</v>
      </c>
      <c r="K19" s="6" t="s">
        <v>106</v>
      </c>
      <c r="L19" s="6" t="s">
        <v>106</v>
      </c>
      <c r="M19" s="6" t="s">
        <v>106</v>
      </c>
      <c r="N19" s="6" t="s">
        <v>106</v>
      </c>
      <c r="O19" s="6" t="s">
        <v>106</v>
      </c>
      <c r="P19" s="6" t="s">
        <v>106</v>
      </c>
      <c r="Q19" s="6" t="s">
        <v>106</v>
      </c>
      <c r="R19" s="6" t="s">
        <v>106</v>
      </c>
      <c r="S19" s="6" t="s">
        <v>106</v>
      </c>
      <c r="T19" s="6" t="s">
        <v>106</v>
      </c>
      <c r="U19" s="6" t="s">
        <v>106</v>
      </c>
      <c r="V19" s="6" t="s">
        <v>106</v>
      </c>
      <c r="W19" s="6" t="s">
        <v>106</v>
      </c>
      <c r="X19" s="6" t="s">
        <v>106</v>
      </c>
      <c r="Y19" s="6" t="s">
        <v>106</v>
      </c>
      <c r="Z19" s="6" t="s">
        <v>106</v>
      </c>
      <c r="AA19" s="6" t="s">
        <v>106</v>
      </c>
      <c r="AB19" s="6" t="s">
        <v>106</v>
      </c>
      <c r="AC19" s="6" t="s">
        <v>106</v>
      </c>
      <c r="AD19" s="6" t="s">
        <v>106</v>
      </c>
      <c r="AE19" s="6" t="s">
        <v>106</v>
      </c>
      <c r="AF19" s="6" t="s">
        <v>106</v>
      </c>
      <c r="AG19" s="6" t="s">
        <v>106</v>
      </c>
      <c r="AH19" s="6" t="s">
        <v>106</v>
      </c>
      <c r="AI19" s="6" t="s">
        <v>106</v>
      </c>
      <c r="AJ19" s="6" t="s">
        <v>106</v>
      </c>
      <c r="AK19" s="6" t="s">
        <v>106</v>
      </c>
      <c r="AL19" s="6" t="s">
        <v>106</v>
      </c>
      <c r="AM19" s="6" t="s">
        <v>106</v>
      </c>
      <c r="AN19" s="6" t="s">
        <v>106</v>
      </c>
      <c r="AO19" s="6" t="s">
        <v>106</v>
      </c>
      <c r="AP19" s="6" t="s">
        <v>106</v>
      </c>
      <c r="AQ19" s="6" t="s">
        <v>106</v>
      </c>
      <c r="AR19" s="6" t="s">
        <v>106</v>
      </c>
      <c r="AS19" s="6" t="s">
        <v>106</v>
      </c>
      <c r="AT19" s="6" t="s">
        <v>106</v>
      </c>
      <c r="AU19" s="6" t="s">
        <v>106</v>
      </c>
      <c r="AV19" s="6" t="s">
        <v>106</v>
      </c>
      <c r="AW19" s="6" t="s">
        <v>106</v>
      </c>
      <c r="AX19" s="6" t="s">
        <v>106</v>
      </c>
      <c r="AY19" s="6" t="s">
        <v>106</v>
      </c>
      <c r="AZ19" s="6" t="s">
        <v>106</v>
      </c>
      <c r="BA19" s="6" t="s">
        <v>106</v>
      </c>
      <c r="BB19" s="6" t="s">
        <v>106</v>
      </c>
      <c r="BC19" s="6" t="s">
        <v>106</v>
      </c>
      <c r="BD19" s="6" t="s">
        <v>106</v>
      </c>
      <c r="BE19" s="6" t="s">
        <v>106</v>
      </c>
      <c r="BF19" s="6" t="s">
        <v>106</v>
      </c>
      <c r="BG19" s="6" t="s">
        <v>106</v>
      </c>
      <c r="BH19" s="6" t="s">
        <v>106</v>
      </c>
      <c r="BI19" s="6" t="s">
        <v>106</v>
      </c>
      <c r="BJ19" s="6" t="s">
        <v>106</v>
      </c>
      <c r="BK19" s="6" t="s">
        <v>106</v>
      </c>
      <c r="BL19" s="6" t="s">
        <v>106</v>
      </c>
      <c r="BM19" s="6" t="s">
        <v>106</v>
      </c>
      <c r="BN19" s="6" t="s">
        <v>106</v>
      </c>
      <c r="BO19" s="6" t="s">
        <v>106</v>
      </c>
      <c r="BP19" s="6" t="s">
        <v>106</v>
      </c>
      <c r="BQ19" s="6" t="s">
        <v>106</v>
      </c>
      <c r="BR19" s="6" t="s">
        <v>106</v>
      </c>
      <c r="BS19" s="6" t="s">
        <v>106</v>
      </c>
      <c r="BT19" s="6" t="s">
        <v>106</v>
      </c>
      <c r="BU19" s="6" t="s">
        <v>106</v>
      </c>
    </row>
    <row r="20" spans="1:73" x14ac:dyDescent="0.3">
      <c r="A20" s="6">
        <v>2</v>
      </c>
      <c r="B20" s="19" t="s">
        <v>93</v>
      </c>
      <c r="C20" s="6" t="s">
        <v>72</v>
      </c>
      <c r="D20" s="16">
        <v>162.88</v>
      </c>
      <c r="E20" s="16">
        <v>188.63</v>
      </c>
      <c r="F20" s="6" t="s">
        <v>106</v>
      </c>
      <c r="G20" s="6" t="s">
        <v>106</v>
      </c>
      <c r="H20" s="6" t="s">
        <v>106</v>
      </c>
      <c r="I20" s="6" t="s">
        <v>106</v>
      </c>
      <c r="J20" s="6" t="s">
        <v>106</v>
      </c>
      <c r="K20" s="6" t="s">
        <v>106</v>
      </c>
      <c r="L20" s="6" t="s">
        <v>106</v>
      </c>
      <c r="M20" s="6" t="s">
        <v>106</v>
      </c>
      <c r="N20" s="6" t="s">
        <v>106</v>
      </c>
      <c r="O20" s="6" t="s">
        <v>106</v>
      </c>
      <c r="P20" s="6" t="s">
        <v>106</v>
      </c>
      <c r="Q20" s="6" t="s">
        <v>106</v>
      </c>
      <c r="R20" s="6" t="s">
        <v>106</v>
      </c>
      <c r="S20" s="6" t="s">
        <v>106</v>
      </c>
      <c r="T20" s="6" t="s">
        <v>106</v>
      </c>
      <c r="U20" s="6" t="s">
        <v>106</v>
      </c>
      <c r="V20" s="6" t="s">
        <v>106</v>
      </c>
      <c r="W20" s="6" t="s">
        <v>106</v>
      </c>
      <c r="X20" s="6" t="s">
        <v>106</v>
      </c>
      <c r="Y20" s="6" t="s">
        <v>106</v>
      </c>
      <c r="Z20" s="6" t="s">
        <v>106</v>
      </c>
      <c r="AA20" s="6" t="s">
        <v>106</v>
      </c>
      <c r="AB20" s="6" t="s">
        <v>106</v>
      </c>
      <c r="AC20" s="6" t="s">
        <v>106</v>
      </c>
      <c r="AD20" s="6" t="s">
        <v>106</v>
      </c>
      <c r="AE20" s="6" t="s">
        <v>106</v>
      </c>
      <c r="AF20" s="6" t="s">
        <v>106</v>
      </c>
      <c r="AG20" s="6" t="s">
        <v>106</v>
      </c>
      <c r="AH20" s="6" t="s">
        <v>106</v>
      </c>
      <c r="AI20" s="6" t="s">
        <v>106</v>
      </c>
      <c r="AJ20" s="6" t="s">
        <v>106</v>
      </c>
      <c r="AK20" s="6" t="s">
        <v>106</v>
      </c>
      <c r="AL20" s="6" t="s">
        <v>106</v>
      </c>
      <c r="AM20" s="6" t="s">
        <v>106</v>
      </c>
      <c r="AN20" s="6" t="s">
        <v>106</v>
      </c>
      <c r="AO20" s="6" t="s">
        <v>106</v>
      </c>
      <c r="AP20" s="6" t="s">
        <v>106</v>
      </c>
      <c r="AQ20" s="6" t="s">
        <v>106</v>
      </c>
      <c r="AR20" s="6" t="s">
        <v>106</v>
      </c>
      <c r="AS20" s="6" t="s">
        <v>106</v>
      </c>
      <c r="AT20" s="6" t="s">
        <v>106</v>
      </c>
      <c r="AU20" s="6" t="s">
        <v>106</v>
      </c>
      <c r="AV20" s="6" t="s">
        <v>106</v>
      </c>
      <c r="AW20" s="6" t="s">
        <v>106</v>
      </c>
      <c r="AX20" s="6" t="s">
        <v>106</v>
      </c>
      <c r="AY20" s="6" t="s">
        <v>106</v>
      </c>
      <c r="AZ20" s="6" t="s">
        <v>106</v>
      </c>
      <c r="BA20" s="6" t="s">
        <v>106</v>
      </c>
      <c r="BB20" s="6" t="s">
        <v>106</v>
      </c>
      <c r="BC20" s="6" t="s">
        <v>106</v>
      </c>
      <c r="BD20" s="6" t="s">
        <v>106</v>
      </c>
      <c r="BE20" s="6" t="s">
        <v>106</v>
      </c>
      <c r="BF20" s="6" t="s">
        <v>106</v>
      </c>
      <c r="BG20" s="6" t="s">
        <v>106</v>
      </c>
      <c r="BH20" s="6" t="s">
        <v>106</v>
      </c>
      <c r="BI20" s="6" t="s">
        <v>106</v>
      </c>
      <c r="BJ20" s="6" t="s">
        <v>106</v>
      </c>
      <c r="BK20" s="6" t="s">
        <v>106</v>
      </c>
      <c r="BL20" s="6" t="s">
        <v>106</v>
      </c>
      <c r="BM20" s="6" t="s">
        <v>106</v>
      </c>
      <c r="BN20" s="6" t="s">
        <v>106</v>
      </c>
      <c r="BO20" s="6" t="s">
        <v>106</v>
      </c>
      <c r="BP20" s="6" t="s">
        <v>106</v>
      </c>
      <c r="BQ20" s="6" t="s">
        <v>106</v>
      </c>
      <c r="BR20" s="6" t="s">
        <v>106</v>
      </c>
      <c r="BS20" s="6" t="s">
        <v>106</v>
      </c>
      <c r="BT20" s="6" t="s">
        <v>106</v>
      </c>
      <c r="BU20" s="6" t="s">
        <v>106</v>
      </c>
    </row>
    <row r="21" spans="1:73" ht="37.5" x14ac:dyDescent="0.3">
      <c r="A21" s="6">
        <v>3</v>
      </c>
      <c r="B21" s="19" t="s">
        <v>74</v>
      </c>
      <c r="C21" s="6" t="s">
        <v>73</v>
      </c>
      <c r="D21" s="16">
        <v>88.85</v>
      </c>
      <c r="E21" s="16">
        <v>102.86</v>
      </c>
      <c r="F21" s="6" t="s">
        <v>106</v>
      </c>
      <c r="G21" s="6" t="s">
        <v>106</v>
      </c>
      <c r="H21" s="6" t="s">
        <v>106</v>
      </c>
      <c r="I21" s="6" t="s">
        <v>106</v>
      </c>
      <c r="J21" s="6" t="s">
        <v>106</v>
      </c>
      <c r="K21" s="6" t="s">
        <v>106</v>
      </c>
      <c r="L21" s="6" t="s">
        <v>106</v>
      </c>
      <c r="M21" s="6" t="s">
        <v>106</v>
      </c>
      <c r="N21" s="6" t="s">
        <v>106</v>
      </c>
      <c r="O21" s="6" t="s">
        <v>106</v>
      </c>
      <c r="P21" s="6" t="s">
        <v>106</v>
      </c>
      <c r="Q21" s="6" t="s">
        <v>106</v>
      </c>
      <c r="R21" s="6" t="s">
        <v>106</v>
      </c>
      <c r="S21" s="6" t="s">
        <v>106</v>
      </c>
      <c r="T21" s="6" t="s">
        <v>106</v>
      </c>
      <c r="U21" s="6" t="s">
        <v>106</v>
      </c>
      <c r="V21" s="6" t="s">
        <v>106</v>
      </c>
      <c r="W21" s="6" t="s">
        <v>106</v>
      </c>
      <c r="X21" s="6" t="s">
        <v>106</v>
      </c>
      <c r="Y21" s="6" t="s">
        <v>106</v>
      </c>
      <c r="Z21" s="6" t="s">
        <v>106</v>
      </c>
      <c r="AA21" s="6" t="s">
        <v>106</v>
      </c>
      <c r="AB21" s="6" t="s">
        <v>106</v>
      </c>
      <c r="AC21" s="6" t="s">
        <v>106</v>
      </c>
      <c r="AD21" s="6" t="s">
        <v>106</v>
      </c>
      <c r="AE21" s="6" t="s">
        <v>106</v>
      </c>
      <c r="AF21" s="6" t="s">
        <v>106</v>
      </c>
      <c r="AG21" s="6" t="s">
        <v>106</v>
      </c>
      <c r="AH21" s="6" t="s">
        <v>106</v>
      </c>
      <c r="AI21" s="6" t="s">
        <v>106</v>
      </c>
      <c r="AJ21" s="6" t="s">
        <v>106</v>
      </c>
      <c r="AK21" s="6" t="s">
        <v>106</v>
      </c>
      <c r="AL21" s="6" t="s">
        <v>106</v>
      </c>
      <c r="AM21" s="6" t="s">
        <v>106</v>
      </c>
      <c r="AN21" s="6" t="s">
        <v>106</v>
      </c>
      <c r="AO21" s="6" t="s">
        <v>106</v>
      </c>
      <c r="AP21" s="6" t="s">
        <v>106</v>
      </c>
      <c r="AQ21" s="6" t="s">
        <v>106</v>
      </c>
      <c r="AR21" s="6" t="s">
        <v>106</v>
      </c>
      <c r="AS21" s="6" t="s">
        <v>106</v>
      </c>
      <c r="AT21" s="6" t="s">
        <v>106</v>
      </c>
      <c r="AU21" s="6" t="s">
        <v>106</v>
      </c>
      <c r="AV21" s="6" t="s">
        <v>106</v>
      </c>
      <c r="AW21" s="6" t="s">
        <v>106</v>
      </c>
      <c r="AX21" s="6" t="s">
        <v>106</v>
      </c>
      <c r="AY21" s="6" t="s">
        <v>106</v>
      </c>
      <c r="AZ21" s="6" t="s">
        <v>106</v>
      </c>
      <c r="BA21" s="6" t="s">
        <v>106</v>
      </c>
      <c r="BB21" s="6" t="s">
        <v>106</v>
      </c>
      <c r="BC21" s="6" t="s">
        <v>106</v>
      </c>
      <c r="BD21" s="6" t="s">
        <v>106</v>
      </c>
      <c r="BE21" s="6" t="s">
        <v>106</v>
      </c>
      <c r="BF21" s="6" t="s">
        <v>106</v>
      </c>
      <c r="BG21" s="6" t="s">
        <v>106</v>
      </c>
      <c r="BH21" s="6" t="s">
        <v>106</v>
      </c>
      <c r="BI21" s="6" t="s">
        <v>106</v>
      </c>
      <c r="BJ21" s="6" t="s">
        <v>106</v>
      </c>
      <c r="BK21" s="6" t="s">
        <v>106</v>
      </c>
      <c r="BL21" s="6" t="s">
        <v>106</v>
      </c>
      <c r="BM21" s="6" t="s">
        <v>106</v>
      </c>
      <c r="BN21" s="6" t="s">
        <v>106</v>
      </c>
      <c r="BO21" s="6" t="s">
        <v>106</v>
      </c>
      <c r="BP21" s="6" t="s">
        <v>106</v>
      </c>
      <c r="BQ21" s="6" t="s">
        <v>106</v>
      </c>
      <c r="BR21" s="6" t="s">
        <v>106</v>
      </c>
      <c r="BS21" s="6" t="s">
        <v>106</v>
      </c>
      <c r="BT21" s="6" t="s">
        <v>106</v>
      </c>
      <c r="BU21" s="6" t="s">
        <v>106</v>
      </c>
    </row>
    <row r="22" spans="1:73" x14ac:dyDescent="0.3">
      <c r="A22" s="6">
        <v>4</v>
      </c>
      <c r="B22" s="19" t="s">
        <v>76</v>
      </c>
      <c r="C22" s="6" t="s">
        <v>75</v>
      </c>
      <c r="D22" s="16">
        <v>221.78</v>
      </c>
      <c r="E22" s="16">
        <v>256.82</v>
      </c>
      <c r="F22" s="6" t="s">
        <v>106</v>
      </c>
      <c r="G22" s="6" t="s">
        <v>106</v>
      </c>
      <c r="H22" s="6" t="s">
        <v>106</v>
      </c>
      <c r="I22" s="6" t="s">
        <v>106</v>
      </c>
      <c r="J22" s="6" t="s">
        <v>106</v>
      </c>
      <c r="K22" s="6" t="s">
        <v>106</v>
      </c>
      <c r="L22" s="6" t="s">
        <v>106</v>
      </c>
      <c r="M22" s="6" t="s">
        <v>106</v>
      </c>
      <c r="N22" s="6" t="s">
        <v>106</v>
      </c>
      <c r="O22" s="6" t="s">
        <v>106</v>
      </c>
      <c r="P22" s="6" t="s">
        <v>106</v>
      </c>
      <c r="Q22" s="6" t="s">
        <v>106</v>
      </c>
      <c r="R22" s="6" t="s">
        <v>106</v>
      </c>
      <c r="S22" s="6" t="s">
        <v>106</v>
      </c>
      <c r="T22" s="6" t="s">
        <v>106</v>
      </c>
      <c r="U22" s="6" t="s">
        <v>106</v>
      </c>
      <c r="V22" s="6" t="s">
        <v>106</v>
      </c>
      <c r="W22" s="6" t="s">
        <v>106</v>
      </c>
      <c r="X22" s="6" t="s">
        <v>106</v>
      </c>
      <c r="Y22" s="6" t="s">
        <v>106</v>
      </c>
      <c r="Z22" s="6" t="s">
        <v>106</v>
      </c>
      <c r="AA22" s="6" t="s">
        <v>106</v>
      </c>
      <c r="AB22" s="6" t="s">
        <v>106</v>
      </c>
      <c r="AC22" s="6" t="s">
        <v>106</v>
      </c>
      <c r="AD22" s="6" t="s">
        <v>106</v>
      </c>
      <c r="AE22" s="6" t="s">
        <v>106</v>
      </c>
      <c r="AF22" s="6" t="s">
        <v>106</v>
      </c>
      <c r="AG22" s="6" t="s">
        <v>106</v>
      </c>
      <c r="AH22" s="6" t="s">
        <v>106</v>
      </c>
      <c r="AI22" s="6" t="s">
        <v>106</v>
      </c>
      <c r="AJ22" s="6" t="s">
        <v>106</v>
      </c>
      <c r="AK22" s="6" t="s">
        <v>106</v>
      </c>
      <c r="AL22" s="6" t="s">
        <v>106</v>
      </c>
      <c r="AM22" s="6" t="s">
        <v>106</v>
      </c>
      <c r="AN22" s="6" t="s">
        <v>106</v>
      </c>
      <c r="AO22" s="6" t="s">
        <v>106</v>
      </c>
      <c r="AP22" s="6" t="s">
        <v>106</v>
      </c>
      <c r="AQ22" s="6" t="s">
        <v>106</v>
      </c>
      <c r="AR22" s="6" t="s">
        <v>106</v>
      </c>
      <c r="AS22" s="6" t="s">
        <v>106</v>
      </c>
      <c r="AT22" s="6" t="s">
        <v>106</v>
      </c>
      <c r="AU22" s="6" t="s">
        <v>106</v>
      </c>
      <c r="AV22" s="6" t="s">
        <v>106</v>
      </c>
      <c r="AW22" s="6" t="s">
        <v>106</v>
      </c>
      <c r="AX22" s="6" t="s">
        <v>106</v>
      </c>
      <c r="AY22" s="6" t="s">
        <v>106</v>
      </c>
      <c r="AZ22" s="6" t="s">
        <v>106</v>
      </c>
      <c r="BA22" s="6" t="s">
        <v>106</v>
      </c>
      <c r="BB22" s="6" t="s">
        <v>106</v>
      </c>
      <c r="BC22" s="6" t="s">
        <v>106</v>
      </c>
      <c r="BD22" s="6" t="s">
        <v>106</v>
      </c>
      <c r="BE22" s="6" t="s">
        <v>106</v>
      </c>
      <c r="BF22" s="6" t="s">
        <v>106</v>
      </c>
      <c r="BG22" s="6" t="s">
        <v>106</v>
      </c>
      <c r="BH22" s="6" t="s">
        <v>106</v>
      </c>
      <c r="BI22" s="6" t="s">
        <v>106</v>
      </c>
      <c r="BJ22" s="6" t="s">
        <v>106</v>
      </c>
      <c r="BK22" s="6" t="s">
        <v>106</v>
      </c>
      <c r="BL22" s="6" t="s">
        <v>106</v>
      </c>
      <c r="BM22" s="6" t="s">
        <v>106</v>
      </c>
      <c r="BN22" s="6" t="s">
        <v>106</v>
      </c>
      <c r="BO22" s="6" t="s">
        <v>106</v>
      </c>
      <c r="BP22" s="6" t="s">
        <v>106</v>
      </c>
      <c r="BQ22" s="6" t="s">
        <v>106</v>
      </c>
      <c r="BR22" s="6" t="s">
        <v>106</v>
      </c>
      <c r="BS22" s="6" t="s">
        <v>106</v>
      </c>
      <c r="BT22" s="6" t="s">
        <v>106</v>
      </c>
      <c r="BU22" s="6" t="s">
        <v>106</v>
      </c>
    </row>
    <row r="23" spans="1:73" x14ac:dyDescent="0.3">
      <c r="A23" s="6">
        <v>5</v>
      </c>
      <c r="B23" s="19" t="s">
        <v>78</v>
      </c>
      <c r="C23" s="6" t="s">
        <v>77</v>
      </c>
      <c r="D23" s="16">
        <v>382.06</v>
      </c>
      <c r="E23" s="16">
        <v>442.38</v>
      </c>
      <c r="F23" s="6" t="s">
        <v>106</v>
      </c>
      <c r="G23" s="6" t="s">
        <v>106</v>
      </c>
      <c r="H23" s="6" t="s">
        <v>106</v>
      </c>
      <c r="I23" s="6" t="s">
        <v>106</v>
      </c>
      <c r="J23" s="6" t="s">
        <v>106</v>
      </c>
      <c r="K23" s="6" t="s">
        <v>106</v>
      </c>
      <c r="L23" s="6" t="s">
        <v>106</v>
      </c>
      <c r="M23" s="6" t="s">
        <v>106</v>
      </c>
      <c r="N23" s="6" t="s">
        <v>106</v>
      </c>
      <c r="O23" s="6" t="s">
        <v>106</v>
      </c>
      <c r="P23" s="6" t="s">
        <v>106</v>
      </c>
      <c r="Q23" s="6" t="s">
        <v>106</v>
      </c>
      <c r="R23" s="6" t="s">
        <v>106</v>
      </c>
      <c r="S23" s="6" t="s">
        <v>106</v>
      </c>
      <c r="T23" s="6" t="s">
        <v>106</v>
      </c>
      <c r="U23" s="6" t="s">
        <v>106</v>
      </c>
      <c r="V23" s="6" t="s">
        <v>106</v>
      </c>
      <c r="W23" s="6" t="s">
        <v>106</v>
      </c>
      <c r="X23" s="6" t="s">
        <v>106</v>
      </c>
      <c r="Y23" s="6" t="s">
        <v>106</v>
      </c>
      <c r="Z23" s="6" t="s">
        <v>106</v>
      </c>
      <c r="AA23" s="6" t="s">
        <v>106</v>
      </c>
      <c r="AB23" s="6" t="s">
        <v>106</v>
      </c>
      <c r="AC23" s="6" t="s">
        <v>106</v>
      </c>
      <c r="AD23" s="6" t="s">
        <v>106</v>
      </c>
      <c r="AE23" s="6" t="s">
        <v>106</v>
      </c>
      <c r="AF23" s="6" t="s">
        <v>106</v>
      </c>
      <c r="AG23" s="6" t="s">
        <v>106</v>
      </c>
      <c r="AH23" s="6" t="s">
        <v>106</v>
      </c>
      <c r="AI23" s="6" t="s">
        <v>106</v>
      </c>
      <c r="AJ23" s="6" t="s">
        <v>106</v>
      </c>
      <c r="AK23" s="6" t="s">
        <v>106</v>
      </c>
      <c r="AL23" s="6" t="s">
        <v>106</v>
      </c>
      <c r="AM23" s="6" t="s">
        <v>106</v>
      </c>
      <c r="AN23" s="6" t="s">
        <v>106</v>
      </c>
      <c r="AO23" s="6" t="s">
        <v>106</v>
      </c>
      <c r="AP23" s="6" t="s">
        <v>106</v>
      </c>
      <c r="AQ23" s="6" t="s">
        <v>106</v>
      </c>
      <c r="AR23" s="6" t="s">
        <v>106</v>
      </c>
      <c r="AS23" s="6" t="s">
        <v>106</v>
      </c>
      <c r="AT23" s="6" t="s">
        <v>106</v>
      </c>
      <c r="AU23" s="6" t="s">
        <v>106</v>
      </c>
      <c r="AV23" s="6" t="s">
        <v>106</v>
      </c>
      <c r="AW23" s="6" t="s">
        <v>106</v>
      </c>
      <c r="AX23" s="6" t="s">
        <v>106</v>
      </c>
      <c r="AY23" s="6" t="s">
        <v>106</v>
      </c>
      <c r="AZ23" s="6" t="s">
        <v>106</v>
      </c>
      <c r="BA23" s="6" t="s">
        <v>106</v>
      </c>
      <c r="BB23" s="6" t="s">
        <v>106</v>
      </c>
      <c r="BC23" s="6" t="s">
        <v>106</v>
      </c>
      <c r="BD23" s="6" t="s">
        <v>106</v>
      </c>
      <c r="BE23" s="6" t="s">
        <v>106</v>
      </c>
      <c r="BF23" s="6" t="s">
        <v>106</v>
      </c>
      <c r="BG23" s="6" t="s">
        <v>106</v>
      </c>
      <c r="BH23" s="6" t="s">
        <v>106</v>
      </c>
      <c r="BI23" s="6" t="s">
        <v>106</v>
      </c>
      <c r="BJ23" s="6" t="s">
        <v>106</v>
      </c>
      <c r="BK23" s="6" t="s">
        <v>106</v>
      </c>
      <c r="BL23" s="6" t="s">
        <v>106</v>
      </c>
      <c r="BM23" s="6" t="s">
        <v>106</v>
      </c>
      <c r="BN23" s="6" t="s">
        <v>106</v>
      </c>
      <c r="BO23" s="6" t="s">
        <v>106</v>
      </c>
      <c r="BP23" s="6" t="s">
        <v>106</v>
      </c>
      <c r="BQ23" s="6" t="s">
        <v>106</v>
      </c>
      <c r="BR23" s="6" t="s">
        <v>106</v>
      </c>
      <c r="BS23" s="6" t="s">
        <v>106</v>
      </c>
      <c r="BT23" s="6" t="s">
        <v>106</v>
      </c>
      <c r="BU23" s="6" t="s">
        <v>106</v>
      </c>
    </row>
    <row r="24" spans="1:73" ht="37.5" x14ac:dyDescent="0.3">
      <c r="A24" s="6">
        <v>6</v>
      </c>
      <c r="B24" s="19" t="s">
        <v>79</v>
      </c>
      <c r="C24" s="6" t="s">
        <v>84</v>
      </c>
      <c r="D24" s="16">
        <v>210.47</v>
      </c>
      <c r="E24" s="16">
        <v>244.42</v>
      </c>
      <c r="F24" s="6" t="s">
        <v>106</v>
      </c>
      <c r="G24" s="6" t="s">
        <v>106</v>
      </c>
      <c r="H24" s="6" t="s">
        <v>106</v>
      </c>
      <c r="I24" s="6" t="s">
        <v>106</v>
      </c>
      <c r="J24" s="6" t="s">
        <v>106</v>
      </c>
      <c r="K24" s="6" t="s">
        <v>106</v>
      </c>
      <c r="L24" s="6" t="s">
        <v>106</v>
      </c>
      <c r="M24" s="6" t="s">
        <v>106</v>
      </c>
      <c r="N24" s="9" t="s">
        <v>107</v>
      </c>
      <c r="O24" s="9" t="s">
        <v>107</v>
      </c>
      <c r="P24" s="9" t="s">
        <v>107</v>
      </c>
      <c r="Q24" s="9" t="s">
        <v>107</v>
      </c>
      <c r="R24" s="9" t="s">
        <v>107</v>
      </c>
      <c r="S24" s="9" t="s">
        <v>107</v>
      </c>
      <c r="T24" s="9" t="s">
        <v>107</v>
      </c>
      <c r="U24" s="9" t="s">
        <v>107</v>
      </c>
      <c r="V24" s="9" t="s">
        <v>107</v>
      </c>
      <c r="W24" s="9" t="s">
        <v>107</v>
      </c>
      <c r="X24" s="9" t="s">
        <v>107</v>
      </c>
      <c r="Y24" s="9" t="s">
        <v>107</v>
      </c>
      <c r="Z24" s="9" t="s">
        <v>107</v>
      </c>
      <c r="AA24" s="9" t="s">
        <v>107</v>
      </c>
      <c r="AB24" s="9" t="s">
        <v>107</v>
      </c>
      <c r="AC24" s="9" t="s">
        <v>107</v>
      </c>
      <c r="AD24" s="9" t="s">
        <v>107</v>
      </c>
      <c r="AE24" s="9" t="s">
        <v>107</v>
      </c>
      <c r="AF24" s="9" t="s">
        <v>107</v>
      </c>
      <c r="AG24" s="9" t="s">
        <v>107</v>
      </c>
      <c r="AH24" s="9" t="s">
        <v>107</v>
      </c>
      <c r="AI24" s="9" t="s">
        <v>107</v>
      </c>
      <c r="AJ24" s="9" t="s">
        <v>107</v>
      </c>
      <c r="AK24" s="9" t="s">
        <v>107</v>
      </c>
      <c r="AL24" s="9" t="s">
        <v>107</v>
      </c>
      <c r="AM24" s="9" t="s">
        <v>107</v>
      </c>
      <c r="AN24" s="9" t="s">
        <v>107</v>
      </c>
      <c r="AO24" s="9" t="s">
        <v>107</v>
      </c>
      <c r="AP24" s="9" t="s">
        <v>107</v>
      </c>
      <c r="AQ24" s="9" t="s">
        <v>107</v>
      </c>
      <c r="AR24" s="9" t="s">
        <v>107</v>
      </c>
      <c r="AS24" s="9" t="s">
        <v>107</v>
      </c>
      <c r="AT24" s="9" t="s">
        <v>107</v>
      </c>
      <c r="AU24" s="9" t="s">
        <v>107</v>
      </c>
      <c r="AV24" s="9" t="s">
        <v>107</v>
      </c>
      <c r="AW24" s="9" t="s">
        <v>107</v>
      </c>
      <c r="AX24" s="9" t="s">
        <v>107</v>
      </c>
      <c r="AY24" s="9" t="s">
        <v>107</v>
      </c>
      <c r="AZ24" s="9" t="s">
        <v>107</v>
      </c>
      <c r="BA24" s="9" t="s">
        <v>107</v>
      </c>
      <c r="BB24" s="9" t="s">
        <v>107</v>
      </c>
      <c r="BC24" s="9" t="s">
        <v>107</v>
      </c>
      <c r="BD24" s="9" t="s">
        <v>107</v>
      </c>
      <c r="BE24" s="9" t="s">
        <v>107</v>
      </c>
      <c r="BF24" s="9" t="s">
        <v>107</v>
      </c>
      <c r="BG24" s="9" t="s">
        <v>107</v>
      </c>
      <c r="BH24" s="9" t="s">
        <v>107</v>
      </c>
      <c r="BI24" s="9" t="s">
        <v>107</v>
      </c>
      <c r="BJ24" s="9" t="s">
        <v>107</v>
      </c>
      <c r="BK24" s="9" t="s">
        <v>107</v>
      </c>
      <c r="BL24" s="9" t="s">
        <v>107</v>
      </c>
      <c r="BM24" s="9" t="s">
        <v>107</v>
      </c>
      <c r="BN24" s="9" t="s">
        <v>107</v>
      </c>
      <c r="BO24" s="9" t="s">
        <v>107</v>
      </c>
      <c r="BP24" s="9" t="s">
        <v>107</v>
      </c>
      <c r="BQ24" s="9" t="s">
        <v>107</v>
      </c>
      <c r="BR24" s="9" t="s">
        <v>107</v>
      </c>
      <c r="BS24" s="9" t="s">
        <v>107</v>
      </c>
      <c r="BT24" s="9" t="s">
        <v>107</v>
      </c>
      <c r="BU24" s="9" t="s">
        <v>107</v>
      </c>
    </row>
    <row r="25" spans="1:73" ht="37.5" x14ac:dyDescent="0.3">
      <c r="A25" s="6">
        <v>7</v>
      </c>
      <c r="B25" s="19" t="s">
        <v>80</v>
      </c>
      <c r="C25" s="6" t="s">
        <v>85</v>
      </c>
      <c r="D25" s="16">
        <v>210.47</v>
      </c>
      <c r="E25" s="16">
        <v>244.42</v>
      </c>
      <c r="F25" s="9" t="s">
        <v>107</v>
      </c>
      <c r="G25" s="9" t="s">
        <v>107</v>
      </c>
      <c r="H25" s="9" t="s">
        <v>107</v>
      </c>
      <c r="I25" s="9" t="s">
        <v>107</v>
      </c>
      <c r="J25" s="9" t="s">
        <v>107</v>
      </c>
      <c r="K25" s="9" t="s">
        <v>107</v>
      </c>
      <c r="L25" s="9" t="s">
        <v>107</v>
      </c>
      <c r="M25" s="9" t="s">
        <v>107</v>
      </c>
      <c r="N25" s="6" t="s">
        <v>106</v>
      </c>
      <c r="O25" s="6" t="s">
        <v>106</v>
      </c>
      <c r="P25" s="6" t="s">
        <v>106</v>
      </c>
      <c r="Q25" s="6" t="s">
        <v>106</v>
      </c>
      <c r="R25" s="6" t="s">
        <v>106</v>
      </c>
      <c r="S25" s="6" t="s">
        <v>106</v>
      </c>
      <c r="T25" s="6" t="s">
        <v>106</v>
      </c>
      <c r="U25" s="6" t="s">
        <v>106</v>
      </c>
      <c r="V25" s="6" t="s">
        <v>106</v>
      </c>
      <c r="W25" s="6" t="s">
        <v>106</v>
      </c>
      <c r="X25" s="6" t="s">
        <v>106</v>
      </c>
      <c r="Y25" s="6" t="s">
        <v>106</v>
      </c>
      <c r="Z25" s="6" t="s">
        <v>106</v>
      </c>
      <c r="AA25" s="6" t="s">
        <v>106</v>
      </c>
      <c r="AB25" s="6" t="s">
        <v>106</v>
      </c>
      <c r="AC25" s="6" t="s">
        <v>106</v>
      </c>
      <c r="AD25" s="6" t="s">
        <v>106</v>
      </c>
      <c r="AE25" s="6" t="s">
        <v>106</v>
      </c>
      <c r="AF25" s="6" t="s">
        <v>106</v>
      </c>
      <c r="AG25" s="6" t="s">
        <v>106</v>
      </c>
      <c r="AH25" s="6" t="s">
        <v>106</v>
      </c>
      <c r="AI25" s="6" t="s">
        <v>106</v>
      </c>
      <c r="AJ25" s="6" t="s">
        <v>106</v>
      </c>
      <c r="AK25" s="6" t="s">
        <v>106</v>
      </c>
      <c r="AL25" s="6" t="s">
        <v>106</v>
      </c>
      <c r="AM25" s="9" t="s">
        <v>107</v>
      </c>
      <c r="AN25" s="9" t="s">
        <v>107</v>
      </c>
      <c r="AO25" s="9" t="s">
        <v>107</v>
      </c>
      <c r="AP25" s="9" t="s">
        <v>107</v>
      </c>
      <c r="AQ25" s="9" t="s">
        <v>107</v>
      </c>
      <c r="AR25" s="9" t="s">
        <v>107</v>
      </c>
      <c r="AS25" s="9" t="s">
        <v>107</v>
      </c>
      <c r="AT25" s="9" t="s">
        <v>107</v>
      </c>
      <c r="AU25" s="9" t="s">
        <v>107</v>
      </c>
      <c r="AV25" s="9" t="s">
        <v>107</v>
      </c>
      <c r="AW25" s="9" t="s">
        <v>107</v>
      </c>
      <c r="AX25" s="9" t="s">
        <v>107</v>
      </c>
      <c r="AY25" s="9" t="s">
        <v>107</v>
      </c>
      <c r="AZ25" s="9" t="s">
        <v>107</v>
      </c>
      <c r="BA25" s="9" t="s">
        <v>107</v>
      </c>
      <c r="BB25" s="9" t="s">
        <v>107</v>
      </c>
      <c r="BC25" s="9" t="s">
        <v>107</v>
      </c>
      <c r="BD25" s="9" t="s">
        <v>107</v>
      </c>
      <c r="BE25" s="9" t="s">
        <v>107</v>
      </c>
      <c r="BF25" s="9" t="s">
        <v>107</v>
      </c>
      <c r="BG25" s="9" t="s">
        <v>107</v>
      </c>
      <c r="BH25" s="9" t="s">
        <v>107</v>
      </c>
      <c r="BI25" s="9" t="s">
        <v>107</v>
      </c>
      <c r="BJ25" s="9" t="s">
        <v>107</v>
      </c>
      <c r="BK25" s="9" t="s">
        <v>107</v>
      </c>
      <c r="BL25" s="9" t="s">
        <v>107</v>
      </c>
      <c r="BM25" s="9" t="s">
        <v>107</v>
      </c>
      <c r="BN25" s="9" t="s">
        <v>107</v>
      </c>
      <c r="BO25" s="9" t="s">
        <v>107</v>
      </c>
      <c r="BP25" s="9" t="s">
        <v>107</v>
      </c>
      <c r="BQ25" s="9" t="s">
        <v>107</v>
      </c>
      <c r="BR25" s="9" t="s">
        <v>107</v>
      </c>
      <c r="BS25" s="9" t="s">
        <v>107</v>
      </c>
      <c r="BT25" s="9" t="s">
        <v>107</v>
      </c>
      <c r="BU25" s="9" t="s">
        <v>107</v>
      </c>
    </row>
    <row r="26" spans="1:73" x14ac:dyDescent="0.3">
      <c r="A26" s="6">
        <v>8</v>
      </c>
      <c r="B26" s="19" t="s">
        <v>82</v>
      </c>
      <c r="C26" s="6" t="s">
        <v>81</v>
      </c>
      <c r="D26" s="16">
        <v>271.58</v>
      </c>
      <c r="E26" s="16">
        <v>314.47000000000003</v>
      </c>
      <c r="F26" s="6" t="s">
        <v>106</v>
      </c>
      <c r="G26" s="9" t="s">
        <v>107</v>
      </c>
      <c r="H26" s="6" t="s">
        <v>106</v>
      </c>
      <c r="I26" s="9" t="s">
        <v>107</v>
      </c>
      <c r="J26" s="6" t="s">
        <v>106</v>
      </c>
      <c r="K26" s="9" t="s">
        <v>107</v>
      </c>
      <c r="L26" s="6" t="s">
        <v>106</v>
      </c>
      <c r="M26" s="9" t="s">
        <v>107</v>
      </c>
      <c r="N26" s="6" t="s">
        <v>106</v>
      </c>
      <c r="O26" s="9" t="s">
        <v>107</v>
      </c>
      <c r="P26" s="6" t="s">
        <v>106</v>
      </c>
      <c r="Q26" s="9" t="s">
        <v>107</v>
      </c>
      <c r="R26" s="6" t="s">
        <v>106</v>
      </c>
      <c r="S26" s="10" t="s">
        <v>107</v>
      </c>
      <c r="T26" s="6" t="s">
        <v>106</v>
      </c>
      <c r="U26" s="10" t="s">
        <v>107</v>
      </c>
      <c r="V26" s="6" t="s">
        <v>106</v>
      </c>
      <c r="W26" s="10" t="s">
        <v>107</v>
      </c>
      <c r="X26" s="6" t="s">
        <v>106</v>
      </c>
      <c r="Y26" s="10" t="s">
        <v>107</v>
      </c>
      <c r="Z26" s="6" t="s">
        <v>106</v>
      </c>
      <c r="AA26" s="10" t="s">
        <v>107</v>
      </c>
      <c r="AB26" s="6" t="s">
        <v>106</v>
      </c>
      <c r="AC26" s="10" t="s">
        <v>107</v>
      </c>
      <c r="AD26" s="6" t="s">
        <v>106</v>
      </c>
      <c r="AE26" s="10" t="s">
        <v>107</v>
      </c>
      <c r="AF26" s="6" t="s">
        <v>106</v>
      </c>
      <c r="AG26" s="10" t="s">
        <v>107</v>
      </c>
      <c r="AH26" s="6" t="s">
        <v>106</v>
      </c>
      <c r="AI26" s="10" t="s">
        <v>107</v>
      </c>
      <c r="AJ26" s="6" t="s">
        <v>106</v>
      </c>
      <c r="AK26" s="10" t="s">
        <v>107</v>
      </c>
      <c r="AL26" s="6" t="s">
        <v>106</v>
      </c>
      <c r="AM26" s="10" t="s">
        <v>107</v>
      </c>
      <c r="AN26" s="6" t="s">
        <v>106</v>
      </c>
      <c r="AO26" s="10" t="s">
        <v>107</v>
      </c>
      <c r="AP26" s="6" t="s">
        <v>106</v>
      </c>
      <c r="AQ26" s="10" t="s">
        <v>107</v>
      </c>
      <c r="AR26" s="6" t="s">
        <v>106</v>
      </c>
      <c r="AS26" s="10" t="s">
        <v>107</v>
      </c>
      <c r="AT26" s="6" t="s">
        <v>106</v>
      </c>
      <c r="AU26" s="10" t="s">
        <v>107</v>
      </c>
      <c r="AV26" s="6" t="s">
        <v>106</v>
      </c>
      <c r="AW26" s="10" t="s">
        <v>107</v>
      </c>
      <c r="AX26" s="6" t="s">
        <v>106</v>
      </c>
      <c r="AY26" s="10" t="s">
        <v>107</v>
      </c>
      <c r="AZ26" s="6" t="s">
        <v>106</v>
      </c>
      <c r="BA26" s="10" t="s">
        <v>107</v>
      </c>
      <c r="BB26" s="6" t="s">
        <v>106</v>
      </c>
      <c r="BC26" s="10" t="s">
        <v>107</v>
      </c>
      <c r="BD26" s="6" t="s">
        <v>106</v>
      </c>
      <c r="BE26" s="10" t="s">
        <v>107</v>
      </c>
      <c r="BF26" s="6" t="s">
        <v>106</v>
      </c>
      <c r="BG26" s="10" t="s">
        <v>107</v>
      </c>
      <c r="BH26" s="6" t="s">
        <v>106</v>
      </c>
      <c r="BI26" s="10" t="s">
        <v>107</v>
      </c>
      <c r="BJ26" s="6" t="s">
        <v>106</v>
      </c>
      <c r="BK26" s="10" t="s">
        <v>107</v>
      </c>
      <c r="BL26" s="6" t="s">
        <v>106</v>
      </c>
      <c r="BM26" s="10" t="s">
        <v>107</v>
      </c>
      <c r="BN26" s="6" t="s">
        <v>106</v>
      </c>
      <c r="BO26" s="10" t="s">
        <v>107</v>
      </c>
      <c r="BP26" s="6" t="s">
        <v>106</v>
      </c>
      <c r="BQ26" s="10" t="s">
        <v>107</v>
      </c>
      <c r="BR26" s="6" t="s">
        <v>106</v>
      </c>
      <c r="BS26" s="10" t="s">
        <v>107</v>
      </c>
      <c r="BT26" s="6" t="s">
        <v>106</v>
      </c>
      <c r="BU26" s="10" t="s">
        <v>107</v>
      </c>
    </row>
    <row r="27" spans="1:73" x14ac:dyDescent="0.3">
      <c r="A27" s="6">
        <v>9</v>
      </c>
      <c r="B27" s="19" t="s">
        <v>123</v>
      </c>
      <c r="C27" s="6" t="s">
        <v>83</v>
      </c>
      <c r="D27" s="16">
        <v>1050.77</v>
      </c>
      <c r="E27" s="16">
        <v>1216.7</v>
      </c>
      <c r="F27" s="9" t="s">
        <v>107</v>
      </c>
      <c r="G27" s="9" t="s">
        <v>107</v>
      </c>
      <c r="H27" s="9" t="s">
        <v>107</v>
      </c>
      <c r="I27" s="9" t="s">
        <v>107</v>
      </c>
      <c r="J27" s="9" t="s">
        <v>107</v>
      </c>
      <c r="K27" s="9" t="s">
        <v>107</v>
      </c>
      <c r="L27" s="6" t="s">
        <v>106</v>
      </c>
      <c r="M27" s="6" t="s">
        <v>106</v>
      </c>
      <c r="N27" s="6" t="s">
        <v>106</v>
      </c>
      <c r="O27" s="6" t="s">
        <v>106</v>
      </c>
      <c r="P27" s="6" t="s">
        <v>106</v>
      </c>
      <c r="Q27" s="6" t="s">
        <v>106</v>
      </c>
      <c r="R27" s="6" t="s">
        <v>106</v>
      </c>
      <c r="S27" s="6" t="s">
        <v>106</v>
      </c>
      <c r="T27" s="6" t="s">
        <v>106</v>
      </c>
      <c r="U27" s="6" t="s">
        <v>106</v>
      </c>
      <c r="V27" s="6" t="s">
        <v>106</v>
      </c>
      <c r="W27" s="6" t="s">
        <v>106</v>
      </c>
      <c r="X27" s="6" t="s">
        <v>106</v>
      </c>
      <c r="Y27" s="6" t="s">
        <v>106</v>
      </c>
      <c r="Z27" s="6" t="s">
        <v>106</v>
      </c>
      <c r="AA27" s="6" t="s">
        <v>106</v>
      </c>
      <c r="AB27" s="6" t="s">
        <v>106</v>
      </c>
      <c r="AC27" s="6" t="s">
        <v>106</v>
      </c>
      <c r="AD27" s="6" t="s">
        <v>106</v>
      </c>
      <c r="AE27" s="6" t="s">
        <v>106</v>
      </c>
      <c r="AF27" s="6" t="s">
        <v>106</v>
      </c>
      <c r="AG27" s="6" t="s">
        <v>106</v>
      </c>
      <c r="AH27" s="6" t="s">
        <v>106</v>
      </c>
      <c r="AI27" s="6" t="s">
        <v>106</v>
      </c>
      <c r="AJ27" s="6" t="s">
        <v>106</v>
      </c>
      <c r="AK27" s="6" t="s">
        <v>106</v>
      </c>
      <c r="AL27" s="6" t="s">
        <v>106</v>
      </c>
      <c r="AM27" s="6" t="s">
        <v>106</v>
      </c>
      <c r="AN27" s="6" t="s">
        <v>106</v>
      </c>
      <c r="AO27" s="6" t="s">
        <v>106</v>
      </c>
      <c r="AP27" s="6" t="s">
        <v>106</v>
      </c>
      <c r="AQ27" s="6" t="s">
        <v>106</v>
      </c>
      <c r="AR27" s="6" t="s">
        <v>106</v>
      </c>
      <c r="AS27" s="6" t="s">
        <v>106</v>
      </c>
      <c r="AT27" s="6" t="s">
        <v>106</v>
      </c>
      <c r="AU27" s="6" t="s">
        <v>106</v>
      </c>
      <c r="AV27" s="6" t="s">
        <v>106</v>
      </c>
      <c r="AW27" s="6" t="s">
        <v>106</v>
      </c>
      <c r="AX27" s="6" t="s">
        <v>106</v>
      </c>
      <c r="AY27" s="6" t="s">
        <v>106</v>
      </c>
      <c r="AZ27" s="6" t="s">
        <v>106</v>
      </c>
      <c r="BA27" s="6" t="s">
        <v>106</v>
      </c>
      <c r="BB27" s="6" t="s">
        <v>106</v>
      </c>
      <c r="BC27" s="6" t="s">
        <v>106</v>
      </c>
      <c r="BD27" s="6" t="s">
        <v>106</v>
      </c>
      <c r="BE27" s="6" t="s">
        <v>106</v>
      </c>
      <c r="BF27" s="6" t="s">
        <v>106</v>
      </c>
      <c r="BG27" s="6" t="s">
        <v>106</v>
      </c>
      <c r="BH27" s="6" t="s">
        <v>106</v>
      </c>
      <c r="BI27" s="6" t="s">
        <v>106</v>
      </c>
      <c r="BJ27" s="6" t="s">
        <v>106</v>
      </c>
      <c r="BK27" s="6" t="s">
        <v>106</v>
      </c>
      <c r="BL27" s="6" t="s">
        <v>106</v>
      </c>
      <c r="BM27" s="6" t="s">
        <v>106</v>
      </c>
      <c r="BN27" s="6" t="s">
        <v>106</v>
      </c>
      <c r="BO27" s="6" t="s">
        <v>106</v>
      </c>
      <c r="BP27" s="6" t="s">
        <v>106</v>
      </c>
      <c r="BQ27" s="6" t="s">
        <v>106</v>
      </c>
      <c r="BR27" s="6" t="s">
        <v>106</v>
      </c>
      <c r="BS27" s="6" t="s">
        <v>106</v>
      </c>
      <c r="BT27" s="6" t="s">
        <v>106</v>
      </c>
      <c r="BU27" s="6" t="s">
        <v>106</v>
      </c>
    </row>
    <row r="28" spans="1:73" x14ac:dyDescent="0.3">
      <c r="A28" s="6">
        <v>10</v>
      </c>
      <c r="B28" s="19" t="s">
        <v>122</v>
      </c>
      <c r="C28" s="6" t="s">
        <v>86</v>
      </c>
      <c r="D28" s="16">
        <v>1006.66</v>
      </c>
      <c r="E28" s="16">
        <v>1165.6099999999999</v>
      </c>
      <c r="F28" s="9" t="s">
        <v>107</v>
      </c>
      <c r="G28" s="9" t="s">
        <v>107</v>
      </c>
      <c r="H28" s="9" t="s">
        <v>107</v>
      </c>
      <c r="I28" s="9" t="s">
        <v>107</v>
      </c>
      <c r="J28" s="9" t="s">
        <v>107</v>
      </c>
      <c r="K28" s="9" t="s">
        <v>107</v>
      </c>
      <c r="L28" s="9" t="s">
        <v>107</v>
      </c>
      <c r="M28" s="9" t="s">
        <v>107</v>
      </c>
      <c r="N28" s="6" t="s">
        <v>106</v>
      </c>
      <c r="O28" s="6" t="s">
        <v>106</v>
      </c>
      <c r="P28" s="6" t="s">
        <v>106</v>
      </c>
      <c r="Q28" s="6" t="s">
        <v>106</v>
      </c>
      <c r="R28" s="6" t="s">
        <v>106</v>
      </c>
      <c r="S28" s="6" t="s">
        <v>106</v>
      </c>
      <c r="T28" s="6" t="s">
        <v>106</v>
      </c>
      <c r="U28" s="6" t="s">
        <v>106</v>
      </c>
      <c r="V28" s="6" t="s">
        <v>106</v>
      </c>
      <c r="W28" s="6" t="s">
        <v>106</v>
      </c>
      <c r="X28" s="6" t="s">
        <v>106</v>
      </c>
      <c r="Y28" s="6" t="s">
        <v>106</v>
      </c>
      <c r="Z28" s="6" t="s">
        <v>106</v>
      </c>
      <c r="AA28" s="6" t="s">
        <v>106</v>
      </c>
      <c r="AB28" s="6" t="s">
        <v>106</v>
      </c>
      <c r="AC28" s="6" t="s">
        <v>106</v>
      </c>
      <c r="AD28" s="6" t="s">
        <v>106</v>
      </c>
      <c r="AE28" s="6" t="s">
        <v>106</v>
      </c>
      <c r="AF28" s="6" t="s">
        <v>106</v>
      </c>
      <c r="AG28" s="6" t="s">
        <v>106</v>
      </c>
      <c r="AH28" s="6" t="s">
        <v>106</v>
      </c>
      <c r="AI28" s="6" t="s">
        <v>106</v>
      </c>
      <c r="AJ28" s="6" t="s">
        <v>106</v>
      </c>
      <c r="AK28" s="6" t="s">
        <v>106</v>
      </c>
      <c r="AL28" s="6" t="s">
        <v>106</v>
      </c>
      <c r="AM28" s="6" t="s">
        <v>106</v>
      </c>
      <c r="AN28" s="6" t="s">
        <v>106</v>
      </c>
      <c r="AO28" s="6" t="s">
        <v>106</v>
      </c>
      <c r="AP28" s="6" t="s">
        <v>106</v>
      </c>
      <c r="AQ28" s="6" t="s">
        <v>106</v>
      </c>
      <c r="AR28" s="6" t="s">
        <v>106</v>
      </c>
      <c r="AS28" s="6" t="s">
        <v>106</v>
      </c>
      <c r="AT28" s="6" t="s">
        <v>106</v>
      </c>
      <c r="AU28" s="6" t="s">
        <v>106</v>
      </c>
      <c r="AV28" s="6" t="s">
        <v>106</v>
      </c>
      <c r="AW28" s="6" t="s">
        <v>106</v>
      </c>
      <c r="AX28" s="6" t="s">
        <v>106</v>
      </c>
      <c r="AY28" s="6" t="s">
        <v>106</v>
      </c>
      <c r="AZ28" s="6" t="s">
        <v>106</v>
      </c>
      <c r="BA28" s="6" t="s">
        <v>106</v>
      </c>
      <c r="BB28" s="6" t="s">
        <v>106</v>
      </c>
      <c r="BC28" s="6" t="s">
        <v>106</v>
      </c>
      <c r="BD28" s="6" t="s">
        <v>106</v>
      </c>
      <c r="BE28" s="6" t="s">
        <v>106</v>
      </c>
      <c r="BF28" s="6" t="s">
        <v>106</v>
      </c>
      <c r="BG28" s="6" t="s">
        <v>106</v>
      </c>
      <c r="BH28" s="6" t="s">
        <v>106</v>
      </c>
      <c r="BI28" s="6" t="s">
        <v>106</v>
      </c>
      <c r="BJ28" s="6" t="s">
        <v>106</v>
      </c>
      <c r="BK28" s="6" t="s">
        <v>106</v>
      </c>
      <c r="BL28" s="6" t="s">
        <v>106</v>
      </c>
      <c r="BM28" s="6" t="s">
        <v>106</v>
      </c>
      <c r="BN28" s="6" t="s">
        <v>106</v>
      </c>
      <c r="BO28" s="6" t="s">
        <v>106</v>
      </c>
      <c r="BP28" s="6" t="s">
        <v>106</v>
      </c>
      <c r="BQ28" s="6" t="s">
        <v>106</v>
      </c>
      <c r="BR28" s="6" t="s">
        <v>106</v>
      </c>
      <c r="BS28" s="6" t="s">
        <v>106</v>
      </c>
      <c r="BT28" s="6" t="s">
        <v>106</v>
      </c>
      <c r="BU28" s="6" t="s">
        <v>106</v>
      </c>
    </row>
    <row r="29" spans="1:73" ht="37.5" x14ac:dyDescent="0.3">
      <c r="A29" s="6">
        <v>11</v>
      </c>
      <c r="B29" s="19" t="s">
        <v>88</v>
      </c>
      <c r="C29" s="6" t="s">
        <v>87</v>
      </c>
      <c r="D29" s="16">
        <v>493.27</v>
      </c>
      <c r="E29" s="16">
        <v>571.14</v>
      </c>
      <c r="F29" s="9" t="s">
        <v>107</v>
      </c>
      <c r="G29" s="9" t="s">
        <v>107</v>
      </c>
      <c r="H29" s="9" t="s">
        <v>107</v>
      </c>
      <c r="I29" s="9" t="s">
        <v>107</v>
      </c>
      <c r="J29" s="9" t="s">
        <v>107</v>
      </c>
      <c r="K29" s="9" t="s">
        <v>107</v>
      </c>
      <c r="L29" s="9" t="s">
        <v>107</v>
      </c>
      <c r="M29" s="9" t="s">
        <v>107</v>
      </c>
      <c r="N29" s="6" t="s">
        <v>106</v>
      </c>
      <c r="O29" s="6" t="s">
        <v>106</v>
      </c>
      <c r="P29" s="6" t="s">
        <v>106</v>
      </c>
      <c r="Q29" s="6" t="s">
        <v>106</v>
      </c>
      <c r="R29" s="6" t="s">
        <v>106</v>
      </c>
      <c r="S29" s="6" t="s">
        <v>106</v>
      </c>
      <c r="T29" s="6" t="s">
        <v>106</v>
      </c>
      <c r="U29" s="6" t="s">
        <v>106</v>
      </c>
      <c r="V29" s="6" t="s">
        <v>106</v>
      </c>
      <c r="W29" s="6" t="s">
        <v>106</v>
      </c>
      <c r="X29" s="6" t="s">
        <v>106</v>
      </c>
      <c r="Y29" s="6" t="s">
        <v>106</v>
      </c>
      <c r="Z29" s="6" t="s">
        <v>106</v>
      </c>
      <c r="AA29" s="6" t="s">
        <v>106</v>
      </c>
      <c r="AB29" s="6" t="s">
        <v>106</v>
      </c>
      <c r="AC29" s="6" t="s">
        <v>106</v>
      </c>
      <c r="AD29" s="6" t="s">
        <v>106</v>
      </c>
      <c r="AE29" s="6" t="s">
        <v>106</v>
      </c>
      <c r="AF29" s="6" t="s">
        <v>106</v>
      </c>
      <c r="AG29" s="6" t="s">
        <v>106</v>
      </c>
      <c r="AH29" s="6" t="s">
        <v>106</v>
      </c>
      <c r="AI29" s="6" t="s">
        <v>106</v>
      </c>
      <c r="AJ29" s="6" t="s">
        <v>106</v>
      </c>
      <c r="AK29" s="6" t="s">
        <v>106</v>
      </c>
      <c r="AL29" s="6" t="s">
        <v>106</v>
      </c>
      <c r="AM29" s="6" t="s">
        <v>106</v>
      </c>
      <c r="AN29" s="6" t="s">
        <v>106</v>
      </c>
      <c r="AO29" s="6" t="s">
        <v>106</v>
      </c>
      <c r="AP29" s="6" t="s">
        <v>106</v>
      </c>
      <c r="AQ29" s="6" t="s">
        <v>106</v>
      </c>
      <c r="AR29" s="6" t="s">
        <v>106</v>
      </c>
      <c r="AS29" s="6" t="s">
        <v>106</v>
      </c>
      <c r="AT29" s="6" t="s">
        <v>106</v>
      </c>
      <c r="AU29" s="6" t="s">
        <v>106</v>
      </c>
      <c r="AV29" s="6" t="s">
        <v>106</v>
      </c>
      <c r="AW29" s="6" t="s">
        <v>106</v>
      </c>
      <c r="AX29" s="6" t="s">
        <v>106</v>
      </c>
      <c r="AY29" s="6" t="s">
        <v>106</v>
      </c>
      <c r="AZ29" s="6" t="s">
        <v>106</v>
      </c>
      <c r="BA29" s="6" t="s">
        <v>106</v>
      </c>
      <c r="BB29" s="6" t="s">
        <v>106</v>
      </c>
      <c r="BC29" s="6" t="s">
        <v>106</v>
      </c>
      <c r="BD29" s="6" t="s">
        <v>106</v>
      </c>
      <c r="BE29" s="6" t="s">
        <v>106</v>
      </c>
      <c r="BF29" s="6" t="s">
        <v>106</v>
      </c>
      <c r="BG29" s="6" t="s">
        <v>106</v>
      </c>
      <c r="BH29" s="6" t="s">
        <v>106</v>
      </c>
      <c r="BI29" s="6" t="s">
        <v>106</v>
      </c>
      <c r="BJ29" s="6" t="s">
        <v>106</v>
      </c>
      <c r="BK29" s="6" t="s">
        <v>106</v>
      </c>
      <c r="BL29" s="6" t="s">
        <v>106</v>
      </c>
      <c r="BM29" s="6" t="s">
        <v>106</v>
      </c>
      <c r="BN29" s="6" t="s">
        <v>106</v>
      </c>
      <c r="BO29" s="6" t="s">
        <v>106</v>
      </c>
      <c r="BP29" s="6" t="s">
        <v>106</v>
      </c>
      <c r="BQ29" s="6" t="s">
        <v>106</v>
      </c>
      <c r="BR29" s="6" t="s">
        <v>106</v>
      </c>
      <c r="BS29" s="6" t="s">
        <v>106</v>
      </c>
      <c r="BT29" s="6" t="s">
        <v>106</v>
      </c>
      <c r="BU29" s="6" t="s">
        <v>106</v>
      </c>
    </row>
    <row r="30" spans="1:73" ht="56.25" x14ac:dyDescent="0.3">
      <c r="A30" s="6">
        <v>12</v>
      </c>
      <c r="B30" s="20" t="s">
        <v>90</v>
      </c>
      <c r="C30" s="11" t="s">
        <v>89</v>
      </c>
      <c r="D30" s="12">
        <v>5717.5</v>
      </c>
      <c r="E30" s="12">
        <v>6620.26</v>
      </c>
      <c r="F30" s="17" t="s">
        <v>107</v>
      </c>
      <c r="G30" s="17" t="s">
        <v>107</v>
      </c>
      <c r="H30" s="17" t="s">
        <v>107</v>
      </c>
      <c r="I30" s="17" t="s">
        <v>107</v>
      </c>
      <c r="J30" s="17" t="s">
        <v>107</v>
      </c>
      <c r="K30" s="17" t="s">
        <v>107</v>
      </c>
      <c r="L30" s="17" t="s">
        <v>107</v>
      </c>
      <c r="M30" s="17" t="s">
        <v>107</v>
      </c>
      <c r="N30" s="17" t="s">
        <v>107</v>
      </c>
      <c r="O30" s="17" t="s">
        <v>107</v>
      </c>
      <c r="P30" s="17" t="s">
        <v>107</v>
      </c>
      <c r="Q30" s="17" t="s">
        <v>107</v>
      </c>
      <c r="R30" s="17" t="s">
        <v>107</v>
      </c>
      <c r="S30" s="17" t="s">
        <v>106</v>
      </c>
      <c r="T30" s="17" t="s">
        <v>107</v>
      </c>
      <c r="U30" s="17" t="s">
        <v>107</v>
      </c>
      <c r="V30" s="17" t="s">
        <v>107</v>
      </c>
      <c r="W30" s="17" t="s">
        <v>107</v>
      </c>
      <c r="X30" s="17" t="s">
        <v>107</v>
      </c>
      <c r="Y30" s="17" t="s">
        <v>107</v>
      </c>
      <c r="Z30" s="17" t="s">
        <v>107</v>
      </c>
      <c r="AA30" s="17" t="s">
        <v>107</v>
      </c>
      <c r="AB30" s="17" t="s">
        <v>107</v>
      </c>
      <c r="AC30" s="17" t="s">
        <v>106</v>
      </c>
      <c r="AD30" s="17" t="s">
        <v>107</v>
      </c>
      <c r="AE30" s="17" t="s">
        <v>107</v>
      </c>
      <c r="AF30" s="17" t="s">
        <v>107</v>
      </c>
      <c r="AG30" s="17" t="s">
        <v>107</v>
      </c>
      <c r="AH30" s="17" t="s">
        <v>107</v>
      </c>
      <c r="AI30" s="17" t="s">
        <v>107</v>
      </c>
      <c r="AJ30" s="17" t="s">
        <v>107</v>
      </c>
      <c r="AK30" s="17" t="s">
        <v>107</v>
      </c>
      <c r="AL30" s="17" t="s">
        <v>107</v>
      </c>
      <c r="AM30" s="17" t="s">
        <v>106</v>
      </c>
      <c r="AN30" s="17" t="s">
        <v>107</v>
      </c>
      <c r="AO30" s="17" t="s">
        <v>107</v>
      </c>
      <c r="AP30" s="17" t="s">
        <v>107</v>
      </c>
      <c r="AQ30" s="17" t="s">
        <v>107</v>
      </c>
      <c r="AR30" s="17" t="s">
        <v>107</v>
      </c>
      <c r="AS30" s="17" t="s">
        <v>107</v>
      </c>
      <c r="AT30" s="17" t="s">
        <v>107</v>
      </c>
      <c r="AU30" s="17" t="s">
        <v>107</v>
      </c>
      <c r="AV30" s="17" t="s">
        <v>107</v>
      </c>
      <c r="AW30" s="17" t="s">
        <v>106</v>
      </c>
      <c r="AX30" s="17" t="s">
        <v>107</v>
      </c>
      <c r="AY30" s="17" t="s">
        <v>107</v>
      </c>
      <c r="AZ30" s="17" t="s">
        <v>107</v>
      </c>
      <c r="BA30" s="17" t="s">
        <v>107</v>
      </c>
      <c r="BB30" s="17" t="s">
        <v>107</v>
      </c>
      <c r="BC30" s="17" t="s">
        <v>107</v>
      </c>
      <c r="BD30" s="17" t="s">
        <v>107</v>
      </c>
      <c r="BE30" s="17" t="s">
        <v>107</v>
      </c>
      <c r="BF30" s="17" t="s">
        <v>107</v>
      </c>
      <c r="BG30" s="17" t="s">
        <v>106</v>
      </c>
      <c r="BH30" s="17" t="s">
        <v>107</v>
      </c>
      <c r="BI30" s="17" t="s">
        <v>107</v>
      </c>
      <c r="BJ30" s="17" t="s">
        <v>107</v>
      </c>
      <c r="BK30" s="17" t="s">
        <v>107</v>
      </c>
      <c r="BL30" s="17" t="s">
        <v>107</v>
      </c>
      <c r="BM30" s="17" t="s">
        <v>107</v>
      </c>
      <c r="BN30" s="17" t="s">
        <v>107</v>
      </c>
      <c r="BO30" s="17" t="s">
        <v>107</v>
      </c>
      <c r="BP30" s="17" t="s">
        <v>107</v>
      </c>
      <c r="BQ30" s="17" t="s">
        <v>106</v>
      </c>
      <c r="BR30" s="17" t="s">
        <v>107</v>
      </c>
      <c r="BS30" s="17" t="s">
        <v>107</v>
      </c>
      <c r="BT30" s="17" t="s">
        <v>107</v>
      </c>
      <c r="BU30" s="17" t="s">
        <v>107</v>
      </c>
    </row>
    <row r="31" spans="1:73" ht="75" x14ac:dyDescent="0.3">
      <c r="A31" s="6">
        <v>13</v>
      </c>
      <c r="B31" s="19" t="s">
        <v>92</v>
      </c>
      <c r="C31" s="6" t="s">
        <v>91</v>
      </c>
      <c r="D31" s="12">
        <v>296.14</v>
      </c>
      <c r="E31" s="12">
        <v>342.95</v>
      </c>
      <c r="F31" s="18" t="s">
        <v>106</v>
      </c>
      <c r="G31" s="18" t="s">
        <v>106</v>
      </c>
      <c r="H31" s="18" t="s">
        <v>106</v>
      </c>
      <c r="I31" s="18" t="s">
        <v>106</v>
      </c>
      <c r="J31" s="18" t="s">
        <v>106</v>
      </c>
      <c r="K31" s="18" t="s">
        <v>106</v>
      </c>
      <c r="L31" s="18" t="s">
        <v>106</v>
      </c>
      <c r="M31" s="18" t="s">
        <v>106</v>
      </c>
      <c r="N31" s="17" t="s">
        <v>107</v>
      </c>
      <c r="O31" s="17" t="s">
        <v>107</v>
      </c>
      <c r="P31" s="18" t="s">
        <v>106</v>
      </c>
      <c r="Q31" s="17" t="s">
        <v>107</v>
      </c>
      <c r="R31" s="17" t="s">
        <v>107</v>
      </c>
      <c r="S31" s="18" t="s">
        <v>106</v>
      </c>
      <c r="T31" s="17" t="s">
        <v>107</v>
      </c>
      <c r="U31" s="17" t="s">
        <v>107</v>
      </c>
      <c r="V31" s="18" t="s">
        <v>106</v>
      </c>
      <c r="W31" s="17" t="s">
        <v>107</v>
      </c>
      <c r="X31" s="17" t="s">
        <v>107</v>
      </c>
      <c r="Y31" s="18" t="s">
        <v>106</v>
      </c>
      <c r="Z31" s="17" t="s">
        <v>107</v>
      </c>
      <c r="AA31" s="17" t="s">
        <v>107</v>
      </c>
      <c r="AB31" s="18" t="s">
        <v>106</v>
      </c>
      <c r="AC31" s="17" t="s">
        <v>107</v>
      </c>
      <c r="AD31" s="17" t="s">
        <v>107</v>
      </c>
      <c r="AE31" s="18" t="s">
        <v>106</v>
      </c>
      <c r="AF31" s="17" t="s">
        <v>107</v>
      </c>
      <c r="AG31" s="17" t="s">
        <v>107</v>
      </c>
      <c r="AH31" s="18" t="s">
        <v>106</v>
      </c>
      <c r="AI31" s="17" t="s">
        <v>107</v>
      </c>
      <c r="AJ31" s="17" t="s">
        <v>107</v>
      </c>
      <c r="AK31" s="18" t="s">
        <v>106</v>
      </c>
      <c r="AL31" s="17" t="s">
        <v>107</v>
      </c>
      <c r="AM31" s="18" t="s">
        <v>106</v>
      </c>
      <c r="AN31" s="17" t="s">
        <v>107</v>
      </c>
      <c r="AO31" s="17" t="s">
        <v>107</v>
      </c>
      <c r="AP31" s="18" t="s">
        <v>106</v>
      </c>
      <c r="AQ31" s="17" t="s">
        <v>107</v>
      </c>
      <c r="AR31" s="17" t="s">
        <v>107</v>
      </c>
      <c r="AS31" s="18" t="s">
        <v>106</v>
      </c>
      <c r="AT31" s="17" t="s">
        <v>107</v>
      </c>
      <c r="AU31" s="17" t="s">
        <v>107</v>
      </c>
      <c r="AV31" s="18" t="s">
        <v>106</v>
      </c>
      <c r="AW31" s="17" t="s">
        <v>107</v>
      </c>
      <c r="AX31" s="17" t="s">
        <v>107</v>
      </c>
      <c r="AY31" s="18" t="s">
        <v>106</v>
      </c>
      <c r="AZ31" s="17" t="s">
        <v>107</v>
      </c>
      <c r="BA31" s="17" t="s">
        <v>107</v>
      </c>
      <c r="BB31" s="18" t="s">
        <v>106</v>
      </c>
      <c r="BC31" s="17" t="s">
        <v>107</v>
      </c>
      <c r="BD31" s="17" t="s">
        <v>107</v>
      </c>
      <c r="BE31" s="18" t="s">
        <v>106</v>
      </c>
      <c r="BF31" s="17" t="s">
        <v>107</v>
      </c>
      <c r="BG31" s="17" t="s">
        <v>107</v>
      </c>
      <c r="BH31" s="18" t="s">
        <v>106</v>
      </c>
      <c r="BI31" s="17" t="s">
        <v>107</v>
      </c>
      <c r="BJ31" s="17" t="s">
        <v>107</v>
      </c>
      <c r="BK31" s="18" t="s">
        <v>106</v>
      </c>
      <c r="BL31" s="17" t="s">
        <v>107</v>
      </c>
      <c r="BM31" s="17" t="s">
        <v>107</v>
      </c>
      <c r="BN31" s="18" t="s">
        <v>106</v>
      </c>
      <c r="BO31" s="17" t="s">
        <v>107</v>
      </c>
      <c r="BP31" s="17" t="s">
        <v>107</v>
      </c>
      <c r="BQ31" s="18" t="s">
        <v>106</v>
      </c>
      <c r="BR31" s="17" t="s">
        <v>107</v>
      </c>
      <c r="BS31" s="17" t="s">
        <v>107</v>
      </c>
      <c r="BT31" s="18" t="s">
        <v>106</v>
      </c>
      <c r="BU31" s="17" t="s">
        <v>107</v>
      </c>
    </row>
    <row r="32" spans="1:73" ht="48" customHeight="1" x14ac:dyDescent="0.3">
      <c r="A32" s="31">
        <v>14</v>
      </c>
      <c r="B32" s="32" t="s">
        <v>117</v>
      </c>
      <c r="C32" s="31" t="s">
        <v>282</v>
      </c>
      <c r="D32" s="16">
        <v>779.92</v>
      </c>
      <c r="E32" s="16">
        <v>903.01</v>
      </c>
      <c r="F32" s="17" t="s">
        <v>107</v>
      </c>
      <c r="G32" s="17" t="s">
        <v>107</v>
      </c>
      <c r="H32" s="17" t="s">
        <v>107</v>
      </c>
      <c r="I32" s="17" t="s">
        <v>107</v>
      </c>
      <c r="J32" s="17" t="s">
        <v>107</v>
      </c>
      <c r="K32" s="17" t="s">
        <v>107</v>
      </c>
      <c r="L32" s="17" t="s">
        <v>107</v>
      </c>
      <c r="M32" s="17" t="s">
        <v>107</v>
      </c>
      <c r="N32" s="18" t="s">
        <v>106</v>
      </c>
      <c r="O32" s="17" t="s">
        <v>107</v>
      </c>
      <c r="P32" s="18" t="s">
        <v>106</v>
      </c>
      <c r="Q32" s="17" t="s">
        <v>107</v>
      </c>
      <c r="R32" s="18" t="s">
        <v>106</v>
      </c>
      <c r="S32" s="18" t="s">
        <v>107</v>
      </c>
      <c r="T32" s="18" t="s">
        <v>106</v>
      </c>
      <c r="U32" s="17" t="s">
        <v>107</v>
      </c>
      <c r="V32" s="18" t="s">
        <v>106</v>
      </c>
      <c r="W32" s="17" t="s">
        <v>107</v>
      </c>
      <c r="X32" s="18" t="s">
        <v>106</v>
      </c>
      <c r="Y32" s="17" t="s">
        <v>107</v>
      </c>
      <c r="Z32" s="18" t="s">
        <v>106</v>
      </c>
      <c r="AA32" s="17" t="s">
        <v>107</v>
      </c>
      <c r="AB32" s="18" t="s">
        <v>106</v>
      </c>
      <c r="AC32" s="17" t="s">
        <v>107</v>
      </c>
      <c r="AD32" s="18" t="s">
        <v>106</v>
      </c>
      <c r="AE32" s="17" t="s">
        <v>107</v>
      </c>
      <c r="AF32" s="18" t="s">
        <v>106</v>
      </c>
      <c r="AG32" s="17" t="s">
        <v>107</v>
      </c>
      <c r="AH32" s="18" t="s">
        <v>106</v>
      </c>
      <c r="AI32" s="17" t="s">
        <v>107</v>
      </c>
      <c r="AJ32" s="18" t="s">
        <v>106</v>
      </c>
      <c r="AK32" s="17" t="s">
        <v>107</v>
      </c>
      <c r="AL32" s="18" t="s">
        <v>106</v>
      </c>
      <c r="AM32" s="18" t="s">
        <v>106</v>
      </c>
      <c r="AN32" s="18" t="s">
        <v>106</v>
      </c>
      <c r="AO32" s="18" t="s">
        <v>106</v>
      </c>
      <c r="AP32" s="18" t="s">
        <v>106</v>
      </c>
      <c r="AQ32" s="18" t="s">
        <v>106</v>
      </c>
      <c r="AR32" s="18" t="s">
        <v>106</v>
      </c>
      <c r="AS32" s="18" t="s">
        <v>106</v>
      </c>
      <c r="AT32" s="18" t="s">
        <v>106</v>
      </c>
      <c r="AU32" s="18" t="s">
        <v>106</v>
      </c>
      <c r="AV32" s="18" t="s">
        <v>106</v>
      </c>
      <c r="AW32" s="18" t="s">
        <v>106</v>
      </c>
      <c r="AX32" s="17" t="s">
        <v>107</v>
      </c>
      <c r="AY32" s="17" t="s">
        <v>107</v>
      </c>
      <c r="AZ32" s="17" t="s">
        <v>107</v>
      </c>
      <c r="BA32" s="17" t="s">
        <v>107</v>
      </c>
      <c r="BB32" s="17" t="s">
        <v>107</v>
      </c>
      <c r="BC32" s="17" t="s">
        <v>107</v>
      </c>
      <c r="BD32" s="17" t="s">
        <v>107</v>
      </c>
      <c r="BE32" s="17" t="s">
        <v>107</v>
      </c>
      <c r="BF32" s="17" t="s">
        <v>107</v>
      </c>
      <c r="BG32" s="17" t="s">
        <v>107</v>
      </c>
      <c r="BH32" s="17" t="s">
        <v>107</v>
      </c>
      <c r="BI32" s="17" t="s">
        <v>107</v>
      </c>
      <c r="BJ32" s="17" t="s">
        <v>107</v>
      </c>
      <c r="BK32" s="17" t="s">
        <v>107</v>
      </c>
      <c r="BL32" s="17" t="s">
        <v>107</v>
      </c>
      <c r="BM32" s="17" t="s">
        <v>107</v>
      </c>
      <c r="BN32" s="17" t="s">
        <v>107</v>
      </c>
      <c r="BO32" s="17" t="s">
        <v>107</v>
      </c>
      <c r="BP32" s="17" t="s">
        <v>107</v>
      </c>
      <c r="BQ32" s="17" t="s">
        <v>107</v>
      </c>
      <c r="BR32" s="17" t="s">
        <v>107</v>
      </c>
      <c r="BS32" s="17" t="s">
        <v>107</v>
      </c>
      <c r="BT32" s="17" t="s">
        <v>107</v>
      </c>
      <c r="BU32" s="17" t="s">
        <v>107</v>
      </c>
    </row>
    <row r="33" spans="1:73" ht="37.5" x14ac:dyDescent="0.3">
      <c r="A33" s="6">
        <v>15</v>
      </c>
      <c r="B33" s="19" t="s">
        <v>95</v>
      </c>
      <c r="C33" s="6" t="s">
        <v>94</v>
      </c>
      <c r="D33" s="16">
        <v>3206.86</v>
      </c>
      <c r="E33" s="16">
        <v>3713.18</v>
      </c>
      <c r="F33" s="17" t="s">
        <v>107</v>
      </c>
      <c r="G33" s="17" t="s">
        <v>107</v>
      </c>
      <c r="H33" s="17" t="s">
        <v>107</v>
      </c>
      <c r="I33" s="17" t="s">
        <v>107</v>
      </c>
      <c r="J33" s="17" t="s">
        <v>107</v>
      </c>
      <c r="K33" s="17" t="s">
        <v>107</v>
      </c>
      <c r="L33" s="17" t="s">
        <v>107</v>
      </c>
      <c r="M33" s="17" t="s">
        <v>107</v>
      </c>
      <c r="N33" s="17" t="s">
        <v>107</v>
      </c>
      <c r="O33" s="17" t="s">
        <v>107</v>
      </c>
      <c r="P33" s="17" t="s">
        <v>107</v>
      </c>
      <c r="Q33" s="17" t="s">
        <v>107</v>
      </c>
      <c r="R33" s="17" t="s">
        <v>107</v>
      </c>
      <c r="S33" s="17" t="s">
        <v>106</v>
      </c>
      <c r="T33" s="17" t="s">
        <v>107</v>
      </c>
      <c r="U33" s="17" t="s">
        <v>107</v>
      </c>
      <c r="V33" s="17" t="s">
        <v>107</v>
      </c>
      <c r="W33" s="17" t="s">
        <v>107</v>
      </c>
      <c r="X33" s="17" t="s">
        <v>106</v>
      </c>
      <c r="Y33" s="17" t="s">
        <v>107</v>
      </c>
      <c r="Z33" s="17" t="s">
        <v>107</v>
      </c>
      <c r="AA33" s="17" t="s">
        <v>107</v>
      </c>
      <c r="AB33" s="17" t="s">
        <v>107</v>
      </c>
      <c r="AC33" s="17" t="s">
        <v>106</v>
      </c>
      <c r="AD33" s="17" t="s">
        <v>107</v>
      </c>
      <c r="AE33" s="17" t="s">
        <v>107</v>
      </c>
      <c r="AF33" s="17" t="s">
        <v>107</v>
      </c>
      <c r="AG33" s="17" t="s">
        <v>107</v>
      </c>
      <c r="AH33" s="17" t="s">
        <v>106</v>
      </c>
      <c r="AI33" s="17" t="s">
        <v>107</v>
      </c>
      <c r="AJ33" s="17" t="s">
        <v>107</v>
      </c>
      <c r="AK33" s="17" t="s">
        <v>107</v>
      </c>
      <c r="AL33" s="17" t="s">
        <v>106</v>
      </c>
      <c r="AM33" s="17" t="s">
        <v>107</v>
      </c>
      <c r="AN33" s="17" t="s">
        <v>107</v>
      </c>
      <c r="AO33" s="17" t="s">
        <v>107</v>
      </c>
      <c r="AP33" s="17" t="s">
        <v>107</v>
      </c>
      <c r="AQ33" s="17" t="s">
        <v>107</v>
      </c>
      <c r="AR33" s="17" t="s">
        <v>107</v>
      </c>
      <c r="AS33" s="17" t="s">
        <v>107</v>
      </c>
      <c r="AT33" s="17" t="s">
        <v>107</v>
      </c>
      <c r="AU33" s="17" t="s">
        <v>107</v>
      </c>
      <c r="AV33" s="17" t="s">
        <v>107</v>
      </c>
      <c r="AW33" s="17" t="s">
        <v>107</v>
      </c>
      <c r="AX33" s="17" t="s">
        <v>107</v>
      </c>
      <c r="AY33" s="17" t="s">
        <v>107</v>
      </c>
      <c r="AZ33" s="17" t="s">
        <v>107</v>
      </c>
      <c r="BA33" s="17" t="s">
        <v>107</v>
      </c>
      <c r="BB33" s="17" t="s">
        <v>107</v>
      </c>
      <c r="BC33" s="17" t="s">
        <v>107</v>
      </c>
      <c r="BD33" s="17" t="s">
        <v>107</v>
      </c>
      <c r="BE33" s="17" t="s">
        <v>107</v>
      </c>
      <c r="BF33" s="17" t="s">
        <v>107</v>
      </c>
      <c r="BG33" s="17" t="s">
        <v>107</v>
      </c>
      <c r="BH33" s="17" t="s">
        <v>107</v>
      </c>
      <c r="BI33" s="17" t="s">
        <v>107</v>
      </c>
      <c r="BJ33" s="17" t="s">
        <v>107</v>
      </c>
      <c r="BK33" s="17" t="s">
        <v>107</v>
      </c>
      <c r="BL33" s="17" t="s">
        <v>107</v>
      </c>
      <c r="BM33" s="17" t="s">
        <v>107</v>
      </c>
      <c r="BN33" s="17" t="s">
        <v>107</v>
      </c>
      <c r="BO33" s="17" t="s">
        <v>107</v>
      </c>
      <c r="BP33" s="17" t="s">
        <v>107</v>
      </c>
      <c r="BQ33" s="17" t="s">
        <v>107</v>
      </c>
      <c r="BR33" s="17" t="s">
        <v>107</v>
      </c>
      <c r="BS33" s="17" t="s">
        <v>107</v>
      </c>
      <c r="BT33" s="17" t="s">
        <v>107</v>
      </c>
      <c r="BU33" s="17" t="s">
        <v>107</v>
      </c>
    </row>
    <row r="34" spans="1:73" x14ac:dyDescent="0.3">
      <c r="A34" s="6">
        <v>16</v>
      </c>
      <c r="B34" s="19" t="s">
        <v>121</v>
      </c>
      <c r="C34" s="6" t="s">
        <v>96</v>
      </c>
      <c r="D34" s="16">
        <v>2830.76</v>
      </c>
      <c r="E34" s="16">
        <v>3277.72</v>
      </c>
      <c r="F34" s="17" t="s">
        <v>107</v>
      </c>
      <c r="G34" s="17" t="s">
        <v>107</v>
      </c>
      <c r="H34" s="17" t="s">
        <v>107</v>
      </c>
      <c r="I34" s="17" t="s">
        <v>107</v>
      </c>
      <c r="J34" s="17" t="s">
        <v>107</v>
      </c>
      <c r="K34" s="17" t="s">
        <v>107</v>
      </c>
      <c r="L34" s="17" t="s">
        <v>107</v>
      </c>
      <c r="M34" s="17" t="s">
        <v>107</v>
      </c>
      <c r="N34" s="17" t="s">
        <v>107</v>
      </c>
      <c r="O34" s="17" t="s">
        <v>107</v>
      </c>
      <c r="P34" s="17" t="s">
        <v>107</v>
      </c>
      <c r="Q34" s="17" t="s">
        <v>107</v>
      </c>
      <c r="R34" s="17" t="s">
        <v>107</v>
      </c>
      <c r="S34" s="18" t="s">
        <v>106</v>
      </c>
      <c r="T34" s="17" t="s">
        <v>107</v>
      </c>
      <c r="U34" s="17" t="s">
        <v>107</v>
      </c>
      <c r="V34" s="17" t="s">
        <v>107</v>
      </c>
      <c r="W34" s="17" t="s">
        <v>107</v>
      </c>
      <c r="X34" s="17" t="s">
        <v>107</v>
      </c>
      <c r="Y34" s="17" t="s">
        <v>107</v>
      </c>
      <c r="Z34" s="17" t="s">
        <v>107</v>
      </c>
      <c r="AA34" s="17" t="s">
        <v>107</v>
      </c>
      <c r="AB34" s="17" t="s">
        <v>107</v>
      </c>
      <c r="AC34" s="17" t="s">
        <v>107</v>
      </c>
      <c r="AD34" s="17" t="s">
        <v>107</v>
      </c>
      <c r="AE34" s="17" t="s">
        <v>107</v>
      </c>
      <c r="AF34" s="17" t="s">
        <v>107</v>
      </c>
      <c r="AG34" s="17" t="s">
        <v>107</v>
      </c>
      <c r="AH34" s="17" t="s">
        <v>107</v>
      </c>
      <c r="AI34" s="17" t="s">
        <v>107</v>
      </c>
      <c r="AJ34" s="17" t="s">
        <v>107</v>
      </c>
      <c r="AK34" s="17" t="s">
        <v>107</v>
      </c>
      <c r="AL34" s="17" t="s">
        <v>107</v>
      </c>
      <c r="AM34" s="17" t="s">
        <v>107</v>
      </c>
      <c r="AN34" s="17" t="s">
        <v>107</v>
      </c>
      <c r="AO34" s="17" t="s">
        <v>107</v>
      </c>
      <c r="AP34" s="17" t="s">
        <v>107</v>
      </c>
      <c r="AQ34" s="17" t="s">
        <v>107</v>
      </c>
      <c r="AR34" s="17" t="s">
        <v>107</v>
      </c>
      <c r="AS34" s="17" t="s">
        <v>107</v>
      </c>
      <c r="AT34" s="17" t="s">
        <v>107</v>
      </c>
      <c r="AU34" s="17" t="s">
        <v>107</v>
      </c>
      <c r="AV34" s="17" t="s">
        <v>107</v>
      </c>
      <c r="AW34" s="17" t="s">
        <v>107</v>
      </c>
      <c r="AX34" s="17" t="s">
        <v>107</v>
      </c>
      <c r="AY34" s="17" t="s">
        <v>107</v>
      </c>
      <c r="AZ34" s="17" t="s">
        <v>107</v>
      </c>
      <c r="BA34" s="17" t="s">
        <v>107</v>
      </c>
      <c r="BB34" s="17" t="s">
        <v>107</v>
      </c>
      <c r="BC34" s="17" t="s">
        <v>107</v>
      </c>
      <c r="BD34" s="17" t="s">
        <v>107</v>
      </c>
      <c r="BE34" s="17" t="s">
        <v>107</v>
      </c>
      <c r="BF34" s="17" t="s">
        <v>107</v>
      </c>
      <c r="BG34" s="17" t="s">
        <v>107</v>
      </c>
      <c r="BH34" s="17" t="s">
        <v>107</v>
      </c>
      <c r="BI34" s="17" t="s">
        <v>107</v>
      </c>
      <c r="BJ34" s="17" t="s">
        <v>107</v>
      </c>
      <c r="BK34" s="17" t="s">
        <v>107</v>
      </c>
      <c r="BL34" s="17" t="s">
        <v>107</v>
      </c>
      <c r="BM34" s="17" t="s">
        <v>107</v>
      </c>
      <c r="BN34" s="17" t="s">
        <v>107</v>
      </c>
      <c r="BO34" s="17" t="s">
        <v>107</v>
      </c>
      <c r="BP34" s="17" t="s">
        <v>107</v>
      </c>
      <c r="BQ34" s="17" t="s">
        <v>107</v>
      </c>
      <c r="BR34" s="17" t="s">
        <v>107</v>
      </c>
      <c r="BS34" s="17" t="s">
        <v>107</v>
      </c>
      <c r="BT34" s="17" t="s">
        <v>107</v>
      </c>
      <c r="BU34" s="17" t="s">
        <v>107</v>
      </c>
    </row>
    <row r="35" spans="1:73" ht="37.5" x14ac:dyDescent="0.3">
      <c r="A35" s="6">
        <v>17</v>
      </c>
      <c r="B35" s="19" t="s">
        <v>101</v>
      </c>
      <c r="C35" s="6" t="s">
        <v>100</v>
      </c>
      <c r="D35" s="16">
        <v>1444.99</v>
      </c>
      <c r="E35" s="16">
        <v>1673.15</v>
      </c>
      <c r="F35" s="6" t="s">
        <v>106</v>
      </c>
      <c r="G35" s="6" t="s">
        <v>106</v>
      </c>
      <c r="H35" s="6" t="s">
        <v>106</v>
      </c>
      <c r="I35" s="6" t="s">
        <v>106</v>
      </c>
      <c r="J35" s="6" t="s">
        <v>106</v>
      </c>
      <c r="K35" s="6" t="s">
        <v>106</v>
      </c>
      <c r="L35" s="6" t="s">
        <v>106</v>
      </c>
      <c r="M35" s="6" t="s">
        <v>106</v>
      </c>
      <c r="N35" s="6" t="s">
        <v>106</v>
      </c>
      <c r="O35" s="6" t="s">
        <v>106</v>
      </c>
      <c r="P35" s="6" t="s">
        <v>106</v>
      </c>
      <c r="Q35" s="6" t="s">
        <v>106</v>
      </c>
      <c r="R35" s="6" t="s">
        <v>106</v>
      </c>
      <c r="S35" s="6" t="s">
        <v>106</v>
      </c>
      <c r="T35" s="6" t="s">
        <v>106</v>
      </c>
      <c r="U35" s="6" t="s">
        <v>106</v>
      </c>
      <c r="V35" s="6" t="s">
        <v>106</v>
      </c>
      <c r="W35" s="6" t="s">
        <v>106</v>
      </c>
      <c r="X35" s="6" t="s">
        <v>106</v>
      </c>
      <c r="Y35" s="6" t="s">
        <v>106</v>
      </c>
      <c r="Z35" s="6" t="s">
        <v>106</v>
      </c>
      <c r="AA35" s="6" t="s">
        <v>106</v>
      </c>
      <c r="AB35" s="6" t="s">
        <v>106</v>
      </c>
      <c r="AC35" s="6" t="s">
        <v>106</v>
      </c>
      <c r="AD35" s="6" t="s">
        <v>106</v>
      </c>
      <c r="AE35" s="6" t="s">
        <v>106</v>
      </c>
      <c r="AF35" s="6" t="s">
        <v>106</v>
      </c>
      <c r="AG35" s="6" t="s">
        <v>106</v>
      </c>
      <c r="AH35" s="6" t="s">
        <v>106</v>
      </c>
      <c r="AI35" s="6" t="s">
        <v>106</v>
      </c>
      <c r="AJ35" s="6" t="s">
        <v>106</v>
      </c>
      <c r="AK35" s="6" t="s">
        <v>106</v>
      </c>
      <c r="AL35" s="6" t="s">
        <v>106</v>
      </c>
      <c r="AM35" s="6" t="s">
        <v>106</v>
      </c>
      <c r="AN35" s="6" t="s">
        <v>106</v>
      </c>
      <c r="AO35" s="6" t="s">
        <v>106</v>
      </c>
      <c r="AP35" s="6" t="s">
        <v>106</v>
      </c>
      <c r="AQ35" s="6" t="s">
        <v>106</v>
      </c>
      <c r="AR35" s="6" t="s">
        <v>106</v>
      </c>
      <c r="AS35" s="6" t="s">
        <v>106</v>
      </c>
      <c r="AT35" s="6" t="s">
        <v>106</v>
      </c>
      <c r="AU35" s="6" t="s">
        <v>106</v>
      </c>
      <c r="AV35" s="6" t="s">
        <v>106</v>
      </c>
      <c r="AW35" s="6" t="s">
        <v>106</v>
      </c>
      <c r="AX35" s="6" t="s">
        <v>106</v>
      </c>
      <c r="AY35" s="6" t="s">
        <v>106</v>
      </c>
      <c r="AZ35" s="6" t="s">
        <v>106</v>
      </c>
      <c r="BA35" s="6" t="s">
        <v>106</v>
      </c>
      <c r="BB35" s="6" t="s">
        <v>106</v>
      </c>
      <c r="BC35" s="6" t="s">
        <v>106</v>
      </c>
      <c r="BD35" s="6" t="s">
        <v>106</v>
      </c>
      <c r="BE35" s="6" t="s">
        <v>106</v>
      </c>
      <c r="BF35" s="6" t="s">
        <v>106</v>
      </c>
      <c r="BG35" s="6" t="s">
        <v>106</v>
      </c>
      <c r="BH35" s="6" t="s">
        <v>106</v>
      </c>
      <c r="BI35" s="6" t="s">
        <v>106</v>
      </c>
      <c r="BJ35" s="6" t="s">
        <v>106</v>
      </c>
      <c r="BK35" s="6" t="s">
        <v>106</v>
      </c>
      <c r="BL35" s="6" t="s">
        <v>106</v>
      </c>
      <c r="BM35" s="6" t="s">
        <v>106</v>
      </c>
      <c r="BN35" s="6" t="s">
        <v>106</v>
      </c>
      <c r="BO35" s="6" t="s">
        <v>106</v>
      </c>
      <c r="BP35" s="6" t="s">
        <v>106</v>
      </c>
      <c r="BQ35" s="6" t="s">
        <v>106</v>
      </c>
      <c r="BR35" s="6" t="s">
        <v>106</v>
      </c>
      <c r="BS35" s="6" t="s">
        <v>106</v>
      </c>
      <c r="BT35" s="6" t="s">
        <v>106</v>
      </c>
      <c r="BU35" s="6" t="s">
        <v>106</v>
      </c>
    </row>
    <row r="36" spans="1:73" x14ac:dyDescent="0.3">
      <c r="A36" s="6">
        <v>18</v>
      </c>
      <c r="B36" s="37" t="s">
        <v>108</v>
      </c>
      <c r="C36" s="37"/>
      <c r="D36" s="37"/>
      <c r="E36" s="37"/>
      <c r="F36" s="14">
        <f>SUMPRODUCT($D$19:$D$35,VALUE(SUBSTITUTE(SUBSTITUTE(F19:F35,"+",1),"-",0)))</f>
        <v>3289.2200000000003</v>
      </c>
      <c r="G36" s="14">
        <f t="shared" ref="G36:BR36" si="0">SUMPRODUCT($D$19:$D$35,VALUE(SUBSTITUTE(SUBSTITUTE(G19:G35,"+",1),"-",0)))</f>
        <v>3017.6400000000003</v>
      </c>
      <c r="H36" s="14">
        <f t="shared" si="0"/>
        <v>3289.2200000000003</v>
      </c>
      <c r="I36" s="14">
        <f t="shared" si="0"/>
        <v>3017.6400000000003</v>
      </c>
      <c r="J36" s="14">
        <f t="shared" si="0"/>
        <v>3289.2200000000003</v>
      </c>
      <c r="K36" s="14">
        <f t="shared" si="0"/>
        <v>3017.6400000000003</v>
      </c>
      <c r="L36" s="14">
        <f t="shared" si="0"/>
        <v>4339.99</v>
      </c>
      <c r="M36" s="14">
        <f t="shared" si="0"/>
        <v>4068.41</v>
      </c>
      <c r="N36" s="14">
        <f t="shared" si="0"/>
        <v>6323.6999999999989</v>
      </c>
      <c r="O36" s="14">
        <f t="shared" si="0"/>
        <v>5272.2</v>
      </c>
      <c r="P36" s="14">
        <f t="shared" si="0"/>
        <v>6619.8399999999992</v>
      </c>
      <c r="Q36" s="14">
        <f t="shared" si="0"/>
        <v>5272.2</v>
      </c>
      <c r="R36" s="14">
        <f t="shared" si="0"/>
        <v>6323.6999999999989</v>
      </c>
      <c r="S36" s="14">
        <f t="shared" si="0"/>
        <v>17323.46</v>
      </c>
      <c r="T36" s="14">
        <f t="shared" si="0"/>
        <v>6323.6999999999989</v>
      </c>
      <c r="U36" s="14">
        <f t="shared" si="0"/>
        <v>5272.2</v>
      </c>
      <c r="V36" s="14">
        <f t="shared" si="0"/>
        <v>6619.8399999999992</v>
      </c>
      <c r="W36" s="14">
        <f t="shared" si="0"/>
        <v>5272.2</v>
      </c>
      <c r="X36" s="14">
        <f t="shared" si="0"/>
        <v>9530.56</v>
      </c>
      <c r="Y36" s="14">
        <f t="shared" si="0"/>
        <v>5568.3399999999992</v>
      </c>
      <c r="Z36" s="14">
        <f t="shared" si="0"/>
        <v>6323.6999999999989</v>
      </c>
      <c r="AA36" s="14">
        <f t="shared" si="0"/>
        <v>5272.2</v>
      </c>
      <c r="AB36" s="14">
        <f t="shared" si="0"/>
        <v>6619.8399999999992</v>
      </c>
      <c r="AC36" s="14">
        <f t="shared" si="0"/>
        <v>14196.56</v>
      </c>
      <c r="AD36" s="14">
        <f t="shared" si="0"/>
        <v>6323.6999999999989</v>
      </c>
      <c r="AE36" s="14">
        <f t="shared" si="0"/>
        <v>5568.3399999999992</v>
      </c>
      <c r="AF36" s="14">
        <f t="shared" si="0"/>
        <v>6323.6999999999989</v>
      </c>
      <c r="AG36" s="14">
        <f t="shared" si="0"/>
        <v>5272.2</v>
      </c>
      <c r="AH36" s="14">
        <f t="shared" si="0"/>
        <v>9826.6999999999989</v>
      </c>
      <c r="AI36" s="14">
        <f t="shared" si="0"/>
        <v>5272.2</v>
      </c>
      <c r="AJ36" s="14">
        <f t="shared" si="0"/>
        <v>6323.6999999999989</v>
      </c>
      <c r="AK36" s="14">
        <f t="shared" si="0"/>
        <v>5568.3399999999992</v>
      </c>
      <c r="AL36" s="14">
        <f t="shared" si="0"/>
        <v>9530.56</v>
      </c>
      <c r="AM36" s="14">
        <f t="shared" si="0"/>
        <v>11855.289999999999</v>
      </c>
      <c r="AN36" s="14">
        <f t="shared" si="0"/>
        <v>6113.23</v>
      </c>
      <c r="AO36" s="14">
        <f t="shared" si="0"/>
        <v>5841.65</v>
      </c>
      <c r="AP36" s="14">
        <f t="shared" si="0"/>
        <v>6409.37</v>
      </c>
      <c r="AQ36" s="14">
        <f t="shared" si="0"/>
        <v>5841.65</v>
      </c>
      <c r="AR36" s="14">
        <f t="shared" si="0"/>
        <v>6113.23</v>
      </c>
      <c r="AS36" s="14">
        <f t="shared" si="0"/>
        <v>6137.7899999999991</v>
      </c>
      <c r="AT36" s="14">
        <f t="shared" si="0"/>
        <v>6113.23</v>
      </c>
      <c r="AU36" s="14">
        <f t="shared" si="0"/>
        <v>5841.65</v>
      </c>
      <c r="AV36" s="14">
        <f t="shared" si="0"/>
        <v>6409.37</v>
      </c>
      <c r="AW36" s="14">
        <f t="shared" si="0"/>
        <v>11559.15</v>
      </c>
      <c r="AX36" s="14">
        <f t="shared" si="0"/>
        <v>5333.3099999999995</v>
      </c>
      <c r="AY36" s="14">
        <f t="shared" si="0"/>
        <v>5357.87</v>
      </c>
      <c r="AZ36" s="14">
        <f t="shared" si="0"/>
        <v>5333.3099999999995</v>
      </c>
      <c r="BA36" s="14">
        <f t="shared" si="0"/>
        <v>5061.7299999999996</v>
      </c>
      <c r="BB36" s="14">
        <f t="shared" si="0"/>
        <v>5629.45</v>
      </c>
      <c r="BC36" s="14">
        <f t="shared" si="0"/>
        <v>5061.7299999999996</v>
      </c>
      <c r="BD36" s="14">
        <f t="shared" si="0"/>
        <v>5333.3099999999995</v>
      </c>
      <c r="BE36" s="14">
        <f t="shared" si="0"/>
        <v>5357.87</v>
      </c>
      <c r="BF36" s="14">
        <f t="shared" si="0"/>
        <v>5333.3099999999995</v>
      </c>
      <c r="BG36" s="14">
        <f t="shared" si="0"/>
        <v>10779.23</v>
      </c>
      <c r="BH36" s="14">
        <f t="shared" si="0"/>
        <v>5629.45</v>
      </c>
      <c r="BI36" s="14">
        <f t="shared" si="0"/>
        <v>5061.7299999999996</v>
      </c>
      <c r="BJ36" s="14">
        <f t="shared" si="0"/>
        <v>5333.3099999999995</v>
      </c>
      <c r="BK36" s="14">
        <f t="shared" si="0"/>
        <v>5357.87</v>
      </c>
      <c r="BL36" s="14">
        <f t="shared" si="0"/>
        <v>5333.3099999999995</v>
      </c>
      <c r="BM36" s="14">
        <f t="shared" si="0"/>
        <v>5061.7299999999996</v>
      </c>
      <c r="BN36" s="14">
        <f t="shared" si="0"/>
        <v>5629.45</v>
      </c>
      <c r="BO36" s="14">
        <f t="shared" si="0"/>
        <v>5061.7299999999996</v>
      </c>
      <c r="BP36" s="14">
        <f t="shared" si="0"/>
        <v>5333.3099999999995</v>
      </c>
      <c r="BQ36" s="14">
        <f t="shared" si="0"/>
        <v>11075.369999999999</v>
      </c>
      <c r="BR36" s="14">
        <f t="shared" si="0"/>
        <v>5333.3099999999995</v>
      </c>
      <c r="BS36" s="14">
        <f t="shared" ref="BS36:BU36" si="1">SUMPRODUCT($D$19:$D$35,VALUE(SUBSTITUTE(SUBSTITUTE(BS19:BS35,"+",1),"-",0)))</f>
        <v>5061.7299999999996</v>
      </c>
      <c r="BT36" s="14">
        <f t="shared" si="1"/>
        <v>5629.45</v>
      </c>
      <c r="BU36" s="14">
        <f t="shared" si="1"/>
        <v>5061.7299999999996</v>
      </c>
    </row>
    <row r="37" spans="1:73" x14ac:dyDescent="0.3">
      <c r="A37" s="6">
        <v>19</v>
      </c>
      <c r="B37" s="38" t="s">
        <v>109</v>
      </c>
      <c r="C37" s="39"/>
      <c r="D37" s="39"/>
      <c r="E37" s="40"/>
      <c r="F37" s="14">
        <f>SUMPRODUCT($E$19:$E$35,VALUE(SUBSTITUTE(SUBSTITUTE(F19:F35,"+",1),"-",0)))</f>
        <v>3810.1000000000004</v>
      </c>
      <c r="G37" s="14">
        <f t="shared" ref="G37:BR37" si="2">SUMPRODUCT($E$19:$E$35,VALUE(SUBSTITUTE(SUBSTITUTE(G19:G35,"+",1),"-",0)))</f>
        <v>3495.63</v>
      </c>
      <c r="H37" s="14">
        <f t="shared" si="2"/>
        <v>3810.1000000000004</v>
      </c>
      <c r="I37" s="14">
        <f t="shared" si="2"/>
        <v>3495.63</v>
      </c>
      <c r="J37" s="14">
        <f t="shared" si="2"/>
        <v>3810.1000000000004</v>
      </c>
      <c r="K37" s="14">
        <f t="shared" si="2"/>
        <v>3495.63</v>
      </c>
      <c r="L37" s="14">
        <f t="shared" si="2"/>
        <v>5026.8</v>
      </c>
      <c r="M37" s="14">
        <f t="shared" si="2"/>
        <v>4712.33</v>
      </c>
      <c r="N37" s="14">
        <f t="shared" si="2"/>
        <v>7323.6100000000006</v>
      </c>
      <c r="O37" s="14">
        <f t="shared" si="2"/>
        <v>6106.130000000001</v>
      </c>
      <c r="P37" s="14">
        <f t="shared" si="2"/>
        <v>7666.5600000000013</v>
      </c>
      <c r="Q37" s="14">
        <f t="shared" si="2"/>
        <v>6106.130000000001</v>
      </c>
      <c r="R37" s="14">
        <f t="shared" si="2"/>
        <v>7323.6100000000006</v>
      </c>
      <c r="S37" s="14">
        <f>SUMPRODUCT($E$19:$E$35,VALUE(SUBSTITUTE(SUBSTITUTE(S19:S35,"+",1),"-",0)))</f>
        <v>20060.240000000005</v>
      </c>
      <c r="T37" s="14">
        <f t="shared" si="2"/>
        <v>7323.6100000000006</v>
      </c>
      <c r="U37" s="14">
        <f t="shared" si="2"/>
        <v>6106.130000000001</v>
      </c>
      <c r="V37" s="14">
        <f t="shared" si="2"/>
        <v>7666.5600000000013</v>
      </c>
      <c r="W37" s="14">
        <f t="shared" si="2"/>
        <v>6106.130000000001</v>
      </c>
      <c r="X37" s="14">
        <f t="shared" si="2"/>
        <v>11036.79</v>
      </c>
      <c r="Y37" s="14">
        <f t="shared" si="2"/>
        <v>6449.08</v>
      </c>
      <c r="Z37" s="14">
        <f t="shared" si="2"/>
        <v>7323.6100000000006</v>
      </c>
      <c r="AA37" s="14">
        <f t="shared" si="2"/>
        <v>6106.130000000001</v>
      </c>
      <c r="AB37" s="14">
        <f t="shared" si="2"/>
        <v>7666.5600000000013</v>
      </c>
      <c r="AC37" s="14">
        <f t="shared" si="2"/>
        <v>16439.570000000003</v>
      </c>
      <c r="AD37" s="14">
        <f t="shared" si="2"/>
        <v>7323.6100000000006</v>
      </c>
      <c r="AE37" s="14">
        <f t="shared" si="2"/>
        <v>6449.08</v>
      </c>
      <c r="AF37" s="14">
        <f t="shared" si="2"/>
        <v>7323.6100000000006</v>
      </c>
      <c r="AG37" s="14">
        <f t="shared" si="2"/>
        <v>6106.130000000001</v>
      </c>
      <c r="AH37" s="14">
        <f t="shared" si="2"/>
        <v>11379.74</v>
      </c>
      <c r="AI37" s="14">
        <f t="shared" si="2"/>
        <v>6106.130000000001</v>
      </c>
      <c r="AJ37" s="14">
        <f t="shared" si="2"/>
        <v>7323.6100000000006</v>
      </c>
      <c r="AK37" s="14">
        <f t="shared" si="2"/>
        <v>6449.08</v>
      </c>
      <c r="AL37" s="14">
        <f t="shared" si="2"/>
        <v>11036.79</v>
      </c>
      <c r="AM37" s="14">
        <f t="shared" si="2"/>
        <v>13727.93</v>
      </c>
      <c r="AN37" s="14">
        <f t="shared" si="2"/>
        <v>7079.1900000000005</v>
      </c>
      <c r="AO37" s="14">
        <f t="shared" si="2"/>
        <v>6764.7200000000012</v>
      </c>
      <c r="AP37" s="14">
        <f t="shared" si="2"/>
        <v>7422.1400000000012</v>
      </c>
      <c r="AQ37" s="14">
        <f t="shared" si="2"/>
        <v>6764.7200000000012</v>
      </c>
      <c r="AR37" s="14">
        <f t="shared" si="2"/>
        <v>7079.1900000000005</v>
      </c>
      <c r="AS37" s="14">
        <f t="shared" si="2"/>
        <v>7107.67</v>
      </c>
      <c r="AT37" s="14">
        <f t="shared" si="2"/>
        <v>7079.1900000000005</v>
      </c>
      <c r="AU37" s="14">
        <f t="shared" si="2"/>
        <v>6764.7200000000012</v>
      </c>
      <c r="AV37" s="14">
        <f t="shared" si="2"/>
        <v>7422.1400000000012</v>
      </c>
      <c r="AW37" s="14">
        <f t="shared" si="2"/>
        <v>13384.98</v>
      </c>
      <c r="AX37" s="14">
        <f t="shared" si="2"/>
        <v>6176.18</v>
      </c>
      <c r="AY37" s="14">
        <f t="shared" si="2"/>
        <v>6204.66</v>
      </c>
      <c r="AZ37" s="14">
        <f t="shared" si="2"/>
        <v>6176.18</v>
      </c>
      <c r="BA37" s="14">
        <f t="shared" si="2"/>
        <v>5861.7100000000009</v>
      </c>
      <c r="BB37" s="14">
        <f t="shared" si="2"/>
        <v>6519.130000000001</v>
      </c>
      <c r="BC37" s="14">
        <f t="shared" si="2"/>
        <v>5861.7100000000009</v>
      </c>
      <c r="BD37" s="14">
        <f t="shared" si="2"/>
        <v>6176.18</v>
      </c>
      <c r="BE37" s="14">
        <f t="shared" si="2"/>
        <v>6204.66</v>
      </c>
      <c r="BF37" s="14">
        <f t="shared" si="2"/>
        <v>6176.18</v>
      </c>
      <c r="BG37" s="14">
        <f t="shared" si="2"/>
        <v>12481.97</v>
      </c>
      <c r="BH37" s="14">
        <f t="shared" si="2"/>
        <v>6519.130000000001</v>
      </c>
      <c r="BI37" s="14">
        <f t="shared" si="2"/>
        <v>5861.7100000000009</v>
      </c>
      <c r="BJ37" s="14">
        <f t="shared" si="2"/>
        <v>6176.18</v>
      </c>
      <c r="BK37" s="14">
        <f t="shared" si="2"/>
        <v>6204.66</v>
      </c>
      <c r="BL37" s="14">
        <f t="shared" si="2"/>
        <v>6176.18</v>
      </c>
      <c r="BM37" s="14">
        <f t="shared" si="2"/>
        <v>5861.7100000000009</v>
      </c>
      <c r="BN37" s="14">
        <f t="shared" si="2"/>
        <v>6519.130000000001</v>
      </c>
      <c r="BO37" s="14">
        <f t="shared" si="2"/>
        <v>5861.7100000000009</v>
      </c>
      <c r="BP37" s="14">
        <f t="shared" si="2"/>
        <v>6176.18</v>
      </c>
      <c r="BQ37" s="14">
        <f t="shared" si="2"/>
        <v>12824.92</v>
      </c>
      <c r="BR37" s="14">
        <f t="shared" si="2"/>
        <v>6176.18</v>
      </c>
      <c r="BS37" s="14">
        <f t="shared" ref="BS37:BU37" si="3">SUMPRODUCT($E$19:$E$35,VALUE(SUBSTITUTE(SUBSTITUTE(BS19:BS35,"+",1),"-",0)))</f>
        <v>5861.7100000000009</v>
      </c>
      <c r="BT37" s="14">
        <f t="shared" si="3"/>
        <v>6519.130000000001</v>
      </c>
      <c r="BU37" s="14">
        <f t="shared" si="3"/>
        <v>5861.7100000000009</v>
      </c>
    </row>
    <row r="41" spans="1:73" ht="69" customHeight="1" x14ac:dyDescent="0.3">
      <c r="B41" s="42" t="s">
        <v>137</v>
      </c>
      <c r="C41" s="42"/>
      <c r="D41" s="42"/>
      <c r="E41" s="42"/>
      <c r="F41" s="42"/>
    </row>
    <row r="42" spans="1:73" ht="23.25" x14ac:dyDescent="0.35">
      <c r="B42" s="22"/>
      <c r="C42" s="22"/>
    </row>
    <row r="43" spans="1:73" ht="76.5" customHeight="1" x14ac:dyDescent="0.3">
      <c r="B43" s="6" t="s">
        <v>125</v>
      </c>
      <c r="C43" s="6" t="s">
        <v>97</v>
      </c>
      <c r="D43" s="28" t="s">
        <v>104</v>
      </c>
      <c r="E43" s="28" t="s">
        <v>105</v>
      </c>
      <c r="F43" s="8" t="s">
        <v>126</v>
      </c>
    </row>
    <row r="44" spans="1:73" ht="75" x14ac:dyDescent="0.3">
      <c r="B44" s="23" t="s">
        <v>124</v>
      </c>
      <c r="C44" s="11" t="s">
        <v>138</v>
      </c>
      <c r="D44" s="9">
        <v>1294.96</v>
      </c>
      <c r="E44" s="9">
        <v>1499.42</v>
      </c>
      <c r="F44" s="8" t="s">
        <v>127</v>
      </c>
    </row>
    <row r="45" spans="1:73" x14ac:dyDescent="0.3">
      <c r="B45" s="24" t="s">
        <v>76</v>
      </c>
      <c r="C45" s="6" t="s">
        <v>128</v>
      </c>
      <c r="D45" s="27">
        <v>136.86000000000001</v>
      </c>
      <c r="E45" s="27">
        <v>158.47</v>
      </c>
      <c r="F45" s="36" t="s">
        <v>136</v>
      </c>
    </row>
    <row r="46" spans="1:73" ht="39" customHeight="1" x14ac:dyDescent="0.3">
      <c r="B46" s="26" t="s">
        <v>129</v>
      </c>
      <c r="C46" s="6" t="s">
        <v>130</v>
      </c>
      <c r="D46" s="9">
        <v>424.07</v>
      </c>
      <c r="E46" s="9">
        <v>496.38</v>
      </c>
      <c r="F46" s="36"/>
    </row>
    <row r="47" spans="1:73" ht="36.75" customHeight="1" x14ac:dyDescent="0.3">
      <c r="B47" s="26" t="s">
        <v>131</v>
      </c>
      <c r="C47" s="6" t="s">
        <v>132</v>
      </c>
      <c r="D47" s="9">
        <v>196.92</v>
      </c>
      <c r="E47" s="9">
        <v>228.02</v>
      </c>
      <c r="F47" s="36"/>
    </row>
    <row r="48" spans="1:73" ht="38.25" customHeight="1" x14ac:dyDescent="0.3">
      <c r="B48" s="26" t="s">
        <v>133</v>
      </c>
      <c r="C48" s="6" t="s">
        <v>139</v>
      </c>
      <c r="D48" s="9">
        <v>714.43</v>
      </c>
      <c r="E48" s="9">
        <v>827.22</v>
      </c>
      <c r="F48" s="36"/>
    </row>
    <row r="49" spans="2:6" ht="37.5" x14ac:dyDescent="0.3">
      <c r="B49" s="26" t="s">
        <v>134</v>
      </c>
      <c r="C49" s="6" t="s">
        <v>135</v>
      </c>
      <c r="D49" s="27">
        <v>137.08000000000001</v>
      </c>
      <c r="E49" s="27">
        <v>158.69999999999999</v>
      </c>
      <c r="F49" s="36"/>
    </row>
  </sheetData>
  <mergeCells count="10">
    <mergeCell ref="BQ3:BU3"/>
    <mergeCell ref="BQ4:BU4"/>
    <mergeCell ref="BQ5:BU5"/>
    <mergeCell ref="F45:F49"/>
    <mergeCell ref="B36:E36"/>
    <mergeCell ref="B37:E37"/>
    <mergeCell ref="A13:BU13"/>
    <mergeCell ref="A11:BU11"/>
    <mergeCell ref="B41:F41"/>
    <mergeCell ref="BQ7:BU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U46"/>
  <sheetViews>
    <sheetView tabSelected="1" zoomScale="70" zoomScaleNormal="70" workbookViewId="0">
      <pane xSplit="5" ySplit="12" topLeftCell="F22" activePane="bottomRight" state="frozen"/>
      <selection pane="topRight" activeCell="F1" sqref="F1"/>
      <selection pane="bottomLeft" activeCell="A13" sqref="A13"/>
      <selection pane="bottomRight" activeCell="F28" sqref="F28"/>
    </sheetView>
  </sheetViews>
  <sheetFormatPr defaultRowHeight="18.75" x14ac:dyDescent="0.3"/>
  <cols>
    <col min="1" max="1" width="8" style="2" bestFit="1" customWidth="1"/>
    <col min="2" max="2" width="61" style="2" customWidth="1"/>
    <col min="3" max="3" width="20.5703125" style="2" bestFit="1" customWidth="1"/>
    <col min="4" max="4" width="17.7109375" style="2" customWidth="1"/>
    <col min="5" max="5" width="22" style="2" customWidth="1"/>
    <col min="6" max="6" width="21.140625" style="2" customWidth="1"/>
    <col min="7" max="15" width="15.28515625" style="2" bestFit="1" customWidth="1"/>
    <col min="16" max="16" width="16.7109375" style="2" bestFit="1" customWidth="1"/>
    <col min="17" max="18" width="15.28515625" style="2" bestFit="1" customWidth="1"/>
    <col min="19" max="19" width="16.7109375" style="2" bestFit="1" customWidth="1"/>
    <col min="20" max="21" width="15.28515625" style="2" bestFit="1" customWidth="1"/>
    <col min="22" max="22" width="16.7109375" style="2" bestFit="1" customWidth="1"/>
    <col min="23" max="27" width="15.28515625" style="2" bestFit="1" customWidth="1"/>
    <col min="28" max="29" width="16.7109375" style="2" bestFit="1" customWidth="1"/>
    <col min="30" max="33" width="15.28515625" style="2" bestFit="1" customWidth="1"/>
    <col min="34" max="34" width="16.7109375" style="2" bestFit="1" customWidth="1"/>
    <col min="35" max="38" width="15.28515625" style="2" bestFit="1" customWidth="1"/>
    <col min="39" max="39" width="16.7109375" style="2" bestFit="1" customWidth="1"/>
    <col min="40" max="48" width="15.28515625" style="2" bestFit="1" customWidth="1"/>
    <col min="49" max="49" width="16.7109375" style="2" bestFit="1" customWidth="1"/>
    <col min="50" max="58" width="15.28515625" style="2" bestFit="1" customWidth="1"/>
    <col min="59" max="59" width="16.7109375" style="2" bestFit="1" customWidth="1"/>
    <col min="60" max="68" width="15.28515625" style="2" bestFit="1" customWidth="1"/>
    <col min="69" max="69" width="16.7109375" style="2" bestFit="1" customWidth="1"/>
    <col min="70" max="73" width="15.28515625" style="2" bestFit="1" customWidth="1"/>
    <col min="74" max="16384" width="9.140625" style="2"/>
  </cols>
  <sheetData>
    <row r="4" spans="1:73" x14ac:dyDescent="0.3">
      <c r="BU4" s="3" t="s">
        <v>113</v>
      </c>
    </row>
    <row r="6" spans="1:73" ht="20.25" customHeight="1" x14ac:dyDescent="0.3">
      <c r="A6" s="41" t="s">
        <v>279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</row>
    <row r="7" spans="1:73" ht="20.25" x14ac:dyDescent="0.3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</row>
    <row r="8" spans="1:73" ht="20.25" x14ac:dyDescent="0.3">
      <c r="A8" s="41" t="s">
        <v>110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</row>
    <row r="10" spans="1:73" x14ac:dyDescent="0.3">
      <c r="B10" s="4"/>
      <c r="C10" s="4"/>
      <c r="D10" s="4"/>
      <c r="E10" s="5" t="s">
        <v>98</v>
      </c>
      <c r="F10" s="6" t="s">
        <v>118</v>
      </c>
      <c r="G10" s="6" t="s">
        <v>118</v>
      </c>
      <c r="H10" s="6" t="s">
        <v>118</v>
      </c>
      <c r="I10" s="6" t="s">
        <v>118</v>
      </c>
      <c r="J10" s="6" t="s">
        <v>118</v>
      </c>
      <c r="K10" s="6" t="s">
        <v>118</v>
      </c>
      <c r="L10" s="6" t="s">
        <v>118</v>
      </c>
      <c r="M10" s="6" t="s">
        <v>118</v>
      </c>
      <c r="N10" s="6" t="s">
        <v>118</v>
      </c>
      <c r="O10" s="6" t="s">
        <v>118</v>
      </c>
      <c r="P10" s="6" t="s">
        <v>118</v>
      </c>
      <c r="Q10" s="6" t="s">
        <v>118</v>
      </c>
      <c r="R10" s="6" t="s">
        <v>118</v>
      </c>
      <c r="S10" s="6" t="s">
        <v>118</v>
      </c>
      <c r="T10" s="6" t="s">
        <v>118</v>
      </c>
      <c r="U10" s="6" t="s">
        <v>118</v>
      </c>
      <c r="V10" s="6" t="s">
        <v>118</v>
      </c>
      <c r="W10" s="6" t="s">
        <v>118</v>
      </c>
      <c r="X10" s="6" t="s">
        <v>118</v>
      </c>
      <c r="Y10" s="6" t="s">
        <v>118</v>
      </c>
      <c r="Z10" s="6" t="s">
        <v>118</v>
      </c>
      <c r="AA10" s="6" t="s">
        <v>118</v>
      </c>
      <c r="AB10" s="6" t="s">
        <v>118</v>
      </c>
      <c r="AC10" s="6" t="s">
        <v>118</v>
      </c>
      <c r="AD10" s="6" t="s">
        <v>118</v>
      </c>
      <c r="AE10" s="6" t="s">
        <v>118</v>
      </c>
      <c r="AF10" s="6" t="s">
        <v>118</v>
      </c>
      <c r="AG10" s="6" t="s">
        <v>118</v>
      </c>
      <c r="AH10" s="6" t="s">
        <v>118</v>
      </c>
      <c r="AI10" s="6" t="s">
        <v>118</v>
      </c>
      <c r="AJ10" s="6" t="s">
        <v>118</v>
      </c>
      <c r="AK10" s="6" t="s">
        <v>118</v>
      </c>
      <c r="AL10" s="6" t="s">
        <v>118</v>
      </c>
      <c r="AM10" s="6" t="s">
        <v>118</v>
      </c>
      <c r="AN10" s="6" t="s">
        <v>118</v>
      </c>
      <c r="AO10" s="6" t="s">
        <v>118</v>
      </c>
      <c r="AP10" s="6" t="s">
        <v>118</v>
      </c>
      <c r="AQ10" s="6" t="s">
        <v>118</v>
      </c>
      <c r="AR10" s="6" t="s">
        <v>118</v>
      </c>
      <c r="AS10" s="6" t="s">
        <v>118</v>
      </c>
      <c r="AT10" s="6" t="s">
        <v>118</v>
      </c>
      <c r="AU10" s="6" t="s">
        <v>118</v>
      </c>
      <c r="AV10" s="6" t="s">
        <v>118</v>
      </c>
      <c r="AW10" s="6" t="s">
        <v>118</v>
      </c>
      <c r="AX10" s="6" t="s">
        <v>118</v>
      </c>
      <c r="AY10" s="6" t="s">
        <v>118</v>
      </c>
      <c r="AZ10" s="6" t="s">
        <v>118</v>
      </c>
      <c r="BA10" s="6" t="s">
        <v>118</v>
      </c>
      <c r="BB10" s="6" t="s">
        <v>118</v>
      </c>
      <c r="BC10" s="6" t="s">
        <v>118</v>
      </c>
      <c r="BD10" s="6" t="s">
        <v>118</v>
      </c>
      <c r="BE10" s="6" t="s">
        <v>118</v>
      </c>
      <c r="BF10" s="6" t="s">
        <v>118</v>
      </c>
      <c r="BG10" s="6" t="s">
        <v>118</v>
      </c>
      <c r="BH10" s="6" t="s">
        <v>118</v>
      </c>
      <c r="BI10" s="6" t="s">
        <v>118</v>
      </c>
      <c r="BJ10" s="6" t="s">
        <v>118</v>
      </c>
      <c r="BK10" s="6" t="s">
        <v>118</v>
      </c>
      <c r="BL10" s="6" t="s">
        <v>118</v>
      </c>
      <c r="BM10" s="6" t="s">
        <v>118</v>
      </c>
      <c r="BN10" s="6" t="s">
        <v>118</v>
      </c>
      <c r="BO10" s="6" t="s">
        <v>118</v>
      </c>
      <c r="BP10" s="6" t="s">
        <v>118</v>
      </c>
      <c r="BQ10" s="6" t="s">
        <v>118</v>
      </c>
      <c r="BR10" s="6" t="s">
        <v>118</v>
      </c>
      <c r="BS10" s="6" t="s">
        <v>118</v>
      </c>
      <c r="BT10" s="6" t="s">
        <v>118</v>
      </c>
      <c r="BU10" s="6" t="s">
        <v>118</v>
      </c>
    </row>
    <row r="11" spans="1:73" x14ac:dyDescent="0.3">
      <c r="B11" s="4"/>
      <c r="C11" s="4"/>
      <c r="D11" s="4"/>
      <c r="E11" s="5" t="s">
        <v>103</v>
      </c>
      <c r="F11" s="5" t="s">
        <v>208</v>
      </c>
      <c r="G11" s="7" t="s">
        <v>209</v>
      </c>
      <c r="H11" s="7" t="s">
        <v>210</v>
      </c>
      <c r="I11" s="7" t="s">
        <v>211</v>
      </c>
      <c r="J11" s="7" t="s">
        <v>212</v>
      </c>
      <c r="K11" s="7" t="s">
        <v>213</v>
      </c>
      <c r="L11" s="7" t="s">
        <v>214</v>
      </c>
      <c r="M11" s="7" t="s">
        <v>215</v>
      </c>
      <c r="N11" s="7" t="s">
        <v>216</v>
      </c>
      <c r="O11" s="7" t="s">
        <v>217</v>
      </c>
      <c r="P11" s="7" t="s">
        <v>218</v>
      </c>
      <c r="Q11" s="7" t="s">
        <v>219</v>
      </c>
      <c r="R11" s="7" t="s">
        <v>220</v>
      </c>
      <c r="S11" s="7" t="s">
        <v>221</v>
      </c>
      <c r="T11" s="7" t="s">
        <v>222</v>
      </c>
      <c r="U11" s="7" t="s">
        <v>223</v>
      </c>
      <c r="V11" s="7" t="s">
        <v>224</v>
      </c>
      <c r="W11" s="7" t="s">
        <v>225</v>
      </c>
      <c r="X11" s="7" t="s">
        <v>226</v>
      </c>
      <c r="Y11" s="7" t="s">
        <v>227</v>
      </c>
      <c r="Z11" s="7" t="s">
        <v>228</v>
      </c>
      <c r="AA11" s="7" t="s">
        <v>229</v>
      </c>
      <c r="AB11" s="7" t="s">
        <v>230</v>
      </c>
      <c r="AC11" s="7" t="s">
        <v>231</v>
      </c>
      <c r="AD11" s="7" t="s">
        <v>232</v>
      </c>
      <c r="AE11" s="7" t="s">
        <v>233</v>
      </c>
      <c r="AF11" s="7" t="s">
        <v>234</v>
      </c>
      <c r="AG11" s="7" t="s">
        <v>235</v>
      </c>
      <c r="AH11" s="7" t="s">
        <v>236</v>
      </c>
      <c r="AI11" s="7" t="s">
        <v>237</v>
      </c>
      <c r="AJ11" s="7" t="s">
        <v>238</v>
      </c>
      <c r="AK11" s="7" t="s">
        <v>239</v>
      </c>
      <c r="AL11" s="7" t="s">
        <v>240</v>
      </c>
      <c r="AM11" s="7" t="s">
        <v>241</v>
      </c>
      <c r="AN11" s="7" t="s">
        <v>242</v>
      </c>
      <c r="AO11" s="7" t="s">
        <v>243</v>
      </c>
      <c r="AP11" s="7" t="s">
        <v>244</v>
      </c>
      <c r="AQ11" s="7" t="s">
        <v>245</v>
      </c>
      <c r="AR11" s="7" t="s">
        <v>246</v>
      </c>
      <c r="AS11" s="7" t="s">
        <v>247</v>
      </c>
      <c r="AT11" s="7" t="s">
        <v>248</v>
      </c>
      <c r="AU11" s="7" t="s">
        <v>249</v>
      </c>
      <c r="AV11" s="7" t="s">
        <v>250</v>
      </c>
      <c r="AW11" s="7" t="s">
        <v>251</v>
      </c>
      <c r="AX11" s="7" t="s">
        <v>252</v>
      </c>
      <c r="AY11" s="7" t="s">
        <v>253</v>
      </c>
      <c r="AZ11" s="7" t="s">
        <v>254</v>
      </c>
      <c r="BA11" s="7" t="s">
        <v>255</v>
      </c>
      <c r="BB11" s="7" t="s">
        <v>256</v>
      </c>
      <c r="BC11" s="7" t="s">
        <v>257</v>
      </c>
      <c r="BD11" s="7" t="s">
        <v>258</v>
      </c>
      <c r="BE11" s="7" t="s">
        <v>259</v>
      </c>
      <c r="BF11" s="7" t="s">
        <v>260</v>
      </c>
      <c r="BG11" s="7" t="s">
        <v>261</v>
      </c>
      <c r="BH11" s="7" t="s">
        <v>262</v>
      </c>
      <c r="BI11" s="7" t="s">
        <v>263</v>
      </c>
      <c r="BJ11" s="7" t="s">
        <v>264</v>
      </c>
      <c r="BK11" s="7" t="s">
        <v>265</v>
      </c>
      <c r="BL11" s="7" t="s">
        <v>266</v>
      </c>
      <c r="BM11" s="7" t="s">
        <v>267</v>
      </c>
      <c r="BN11" s="7" t="s">
        <v>268</v>
      </c>
      <c r="BO11" s="7" t="s">
        <v>269</v>
      </c>
      <c r="BP11" s="7" t="s">
        <v>270</v>
      </c>
      <c r="BQ11" s="7" t="s">
        <v>271</v>
      </c>
      <c r="BR11" s="7" t="s">
        <v>272</v>
      </c>
      <c r="BS11" s="7" t="s">
        <v>273</v>
      </c>
      <c r="BT11" s="7" t="s">
        <v>274</v>
      </c>
      <c r="BU11" s="7" t="s">
        <v>275</v>
      </c>
    </row>
    <row r="12" spans="1:73" x14ac:dyDescent="0.3">
      <c r="B12" s="4"/>
      <c r="C12" s="4"/>
      <c r="D12" s="4"/>
      <c r="E12" s="5" t="s">
        <v>32</v>
      </c>
      <c r="F12" s="5" t="s">
        <v>0</v>
      </c>
      <c r="G12" s="5" t="s">
        <v>1</v>
      </c>
      <c r="H12" s="5" t="s">
        <v>2</v>
      </c>
      <c r="I12" s="5" t="s">
        <v>3</v>
      </c>
      <c r="J12" s="5" t="s">
        <v>33</v>
      </c>
      <c r="K12" s="5" t="s">
        <v>34</v>
      </c>
      <c r="L12" s="5" t="s">
        <v>4</v>
      </c>
      <c r="M12" s="5" t="s">
        <v>5</v>
      </c>
      <c r="N12" s="5" t="s">
        <v>35</v>
      </c>
      <c r="O12" s="5" t="s">
        <v>6</v>
      </c>
      <c r="P12" s="5" t="s">
        <v>7</v>
      </c>
      <c r="Q12" s="5" t="s">
        <v>8</v>
      </c>
      <c r="R12" s="5" t="s">
        <v>9</v>
      </c>
      <c r="S12" s="5" t="s">
        <v>10</v>
      </c>
      <c r="T12" s="5" t="s">
        <v>11</v>
      </c>
      <c r="U12" s="5" t="s">
        <v>12</v>
      </c>
      <c r="V12" s="5" t="s">
        <v>13</v>
      </c>
      <c r="W12" s="5" t="s">
        <v>14</v>
      </c>
      <c r="X12" s="5" t="s">
        <v>15</v>
      </c>
      <c r="Y12" s="5" t="s">
        <v>16</v>
      </c>
      <c r="Z12" s="5" t="s">
        <v>17</v>
      </c>
      <c r="AA12" s="5" t="s">
        <v>18</v>
      </c>
      <c r="AB12" s="5" t="s">
        <v>19</v>
      </c>
      <c r="AC12" s="5" t="s">
        <v>20</v>
      </c>
      <c r="AD12" s="5" t="s">
        <v>21</v>
      </c>
      <c r="AE12" s="5" t="s">
        <v>22</v>
      </c>
      <c r="AF12" s="5" t="s">
        <v>23</v>
      </c>
      <c r="AG12" s="5" t="s">
        <v>36</v>
      </c>
      <c r="AH12" s="5" t="s">
        <v>24</v>
      </c>
      <c r="AI12" s="5" t="s">
        <v>25</v>
      </c>
      <c r="AJ12" s="5" t="s">
        <v>26</v>
      </c>
      <c r="AK12" s="5" t="s">
        <v>27</v>
      </c>
      <c r="AL12" s="5" t="s">
        <v>28</v>
      </c>
      <c r="AM12" s="5" t="s">
        <v>29</v>
      </c>
      <c r="AN12" s="5" t="s">
        <v>30</v>
      </c>
      <c r="AO12" s="5" t="s">
        <v>37</v>
      </c>
      <c r="AP12" s="5" t="s">
        <v>38</v>
      </c>
      <c r="AQ12" s="5" t="s">
        <v>39</v>
      </c>
      <c r="AR12" s="5" t="s">
        <v>40</v>
      </c>
      <c r="AS12" s="5" t="s">
        <v>41</v>
      </c>
      <c r="AT12" s="5" t="s">
        <v>42</v>
      </c>
      <c r="AU12" s="5" t="s">
        <v>43</v>
      </c>
      <c r="AV12" s="5" t="s">
        <v>44</v>
      </c>
      <c r="AW12" s="5" t="s">
        <v>45</v>
      </c>
      <c r="AX12" s="5" t="s">
        <v>46</v>
      </c>
      <c r="AY12" s="5" t="s">
        <v>47</v>
      </c>
      <c r="AZ12" s="5" t="s">
        <v>48</v>
      </c>
      <c r="BA12" s="5" t="s">
        <v>49</v>
      </c>
      <c r="BB12" s="5" t="s">
        <v>50</v>
      </c>
      <c r="BC12" s="5" t="s">
        <v>51</v>
      </c>
      <c r="BD12" s="5" t="s">
        <v>52</v>
      </c>
      <c r="BE12" s="5" t="s">
        <v>53</v>
      </c>
      <c r="BF12" s="5" t="s">
        <v>54</v>
      </c>
      <c r="BG12" s="5" t="s">
        <v>55</v>
      </c>
      <c r="BH12" s="5" t="s">
        <v>56</v>
      </c>
      <c r="BI12" s="5" t="s">
        <v>57</v>
      </c>
      <c r="BJ12" s="5" t="s">
        <v>58</v>
      </c>
      <c r="BK12" s="5" t="s">
        <v>59</v>
      </c>
      <c r="BL12" s="5" t="s">
        <v>60</v>
      </c>
      <c r="BM12" s="5" t="s">
        <v>61</v>
      </c>
      <c r="BN12" s="5" t="s">
        <v>62</v>
      </c>
      <c r="BO12" s="5" t="s">
        <v>63</v>
      </c>
      <c r="BP12" s="5" t="s">
        <v>64</v>
      </c>
      <c r="BQ12" s="5" t="s">
        <v>65</v>
      </c>
      <c r="BR12" s="5" t="s">
        <v>66</v>
      </c>
      <c r="BS12" s="5" t="s">
        <v>67</v>
      </c>
      <c r="BT12" s="5" t="s">
        <v>68</v>
      </c>
      <c r="BU12" s="5" t="s">
        <v>69</v>
      </c>
    </row>
    <row r="13" spans="1:73" ht="37.5" x14ac:dyDescent="0.3">
      <c r="A13" s="6" t="s">
        <v>31</v>
      </c>
      <c r="B13" s="6" t="s">
        <v>102</v>
      </c>
      <c r="C13" s="6" t="s">
        <v>97</v>
      </c>
      <c r="D13" s="1" t="s">
        <v>104</v>
      </c>
      <c r="E13" s="1" t="s">
        <v>105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</row>
    <row r="14" spans="1:73" ht="56.25" x14ac:dyDescent="0.3">
      <c r="A14" s="6">
        <v>1</v>
      </c>
      <c r="B14" s="19" t="s">
        <v>71</v>
      </c>
      <c r="C14" s="6" t="s">
        <v>70</v>
      </c>
      <c r="D14" s="16">
        <v>210.47</v>
      </c>
      <c r="E14" s="16">
        <v>244.42</v>
      </c>
      <c r="F14" s="6" t="s">
        <v>106</v>
      </c>
      <c r="G14" s="6" t="s">
        <v>106</v>
      </c>
      <c r="H14" s="6" t="s">
        <v>106</v>
      </c>
      <c r="I14" s="6" t="s">
        <v>106</v>
      </c>
      <c r="J14" s="6" t="s">
        <v>106</v>
      </c>
      <c r="K14" s="6" t="s">
        <v>106</v>
      </c>
      <c r="L14" s="6" t="s">
        <v>106</v>
      </c>
      <c r="M14" s="6" t="s">
        <v>106</v>
      </c>
      <c r="N14" s="6" t="s">
        <v>106</v>
      </c>
      <c r="O14" s="6" t="s">
        <v>106</v>
      </c>
      <c r="P14" s="6" t="s">
        <v>106</v>
      </c>
      <c r="Q14" s="6" t="s">
        <v>106</v>
      </c>
      <c r="R14" s="6" t="s">
        <v>106</v>
      </c>
      <c r="S14" s="6" t="s">
        <v>106</v>
      </c>
      <c r="T14" s="6" t="s">
        <v>106</v>
      </c>
      <c r="U14" s="6" t="s">
        <v>106</v>
      </c>
      <c r="V14" s="6" t="s">
        <v>106</v>
      </c>
      <c r="W14" s="6" t="s">
        <v>106</v>
      </c>
      <c r="X14" s="6" t="s">
        <v>106</v>
      </c>
      <c r="Y14" s="6" t="s">
        <v>106</v>
      </c>
      <c r="Z14" s="6" t="s">
        <v>106</v>
      </c>
      <c r="AA14" s="6" t="s">
        <v>106</v>
      </c>
      <c r="AB14" s="6" t="s">
        <v>106</v>
      </c>
      <c r="AC14" s="6" t="s">
        <v>106</v>
      </c>
      <c r="AD14" s="6" t="s">
        <v>106</v>
      </c>
      <c r="AE14" s="6" t="s">
        <v>106</v>
      </c>
      <c r="AF14" s="6" t="s">
        <v>106</v>
      </c>
      <c r="AG14" s="6" t="s">
        <v>106</v>
      </c>
      <c r="AH14" s="6" t="s">
        <v>106</v>
      </c>
      <c r="AI14" s="6" t="s">
        <v>106</v>
      </c>
      <c r="AJ14" s="6" t="s">
        <v>106</v>
      </c>
      <c r="AK14" s="6" t="s">
        <v>106</v>
      </c>
      <c r="AL14" s="6" t="s">
        <v>106</v>
      </c>
      <c r="AM14" s="6" t="s">
        <v>106</v>
      </c>
      <c r="AN14" s="6" t="s">
        <v>106</v>
      </c>
      <c r="AO14" s="6" t="s">
        <v>106</v>
      </c>
      <c r="AP14" s="6" t="s">
        <v>106</v>
      </c>
      <c r="AQ14" s="6" t="s">
        <v>106</v>
      </c>
      <c r="AR14" s="6" t="s">
        <v>106</v>
      </c>
      <c r="AS14" s="6" t="s">
        <v>106</v>
      </c>
      <c r="AT14" s="6" t="s">
        <v>106</v>
      </c>
      <c r="AU14" s="6" t="s">
        <v>106</v>
      </c>
      <c r="AV14" s="6" t="s">
        <v>106</v>
      </c>
      <c r="AW14" s="6" t="s">
        <v>106</v>
      </c>
      <c r="AX14" s="6" t="s">
        <v>106</v>
      </c>
      <c r="AY14" s="6" t="s">
        <v>106</v>
      </c>
      <c r="AZ14" s="6" t="s">
        <v>106</v>
      </c>
      <c r="BA14" s="6" t="s">
        <v>106</v>
      </c>
      <c r="BB14" s="6" t="s">
        <v>106</v>
      </c>
      <c r="BC14" s="6" t="s">
        <v>106</v>
      </c>
      <c r="BD14" s="6" t="s">
        <v>106</v>
      </c>
      <c r="BE14" s="6" t="s">
        <v>106</v>
      </c>
      <c r="BF14" s="6" t="s">
        <v>106</v>
      </c>
      <c r="BG14" s="6" t="s">
        <v>106</v>
      </c>
      <c r="BH14" s="6" t="s">
        <v>106</v>
      </c>
      <c r="BI14" s="6" t="s">
        <v>106</v>
      </c>
      <c r="BJ14" s="6" t="s">
        <v>106</v>
      </c>
      <c r="BK14" s="6" t="s">
        <v>106</v>
      </c>
      <c r="BL14" s="6" t="s">
        <v>106</v>
      </c>
      <c r="BM14" s="6" t="s">
        <v>106</v>
      </c>
      <c r="BN14" s="6" t="s">
        <v>106</v>
      </c>
      <c r="BO14" s="6" t="s">
        <v>106</v>
      </c>
      <c r="BP14" s="6" t="s">
        <v>106</v>
      </c>
      <c r="BQ14" s="6" t="s">
        <v>106</v>
      </c>
      <c r="BR14" s="6" t="s">
        <v>106</v>
      </c>
      <c r="BS14" s="6" t="s">
        <v>106</v>
      </c>
      <c r="BT14" s="6" t="s">
        <v>106</v>
      </c>
      <c r="BU14" s="6" t="s">
        <v>106</v>
      </c>
    </row>
    <row r="15" spans="1:73" x14ac:dyDescent="0.3">
      <c r="A15" s="6">
        <v>2</v>
      </c>
      <c r="B15" s="19" t="s">
        <v>119</v>
      </c>
      <c r="C15" s="6" t="s">
        <v>72</v>
      </c>
      <c r="D15" s="16">
        <v>162.88</v>
      </c>
      <c r="E15" s="16">
        <v>188.63</v>
      </c>
      <c r="F15" s="6" t="s">
        <v>106</v>
      </c>
      <c r="G15" s="6" t="s">
        <v>106</v>
      </c>
      <c r="H15" s="6" t="s">
        <v>106</v>
      </c>
      <c r="I15" s="6" t="s">
        <v>106</v>
      </c>
      <c r="J15" s="6" t="s">
        <v>106</v>
      </c>
      <c r="K15" s="6" t="s">
        <v>106</v>
      </c>
      <c r="L15" s="6" t="s">
        <v>106</v>
      </c>
      <c r="M15" s="6" t="s">
        <v>106</v>
      </c>
      <c r="N15" s="6" t="s">
        <v>106</v>
      </c>
      <c r="O15" s="6" t="s">
        <v>106</v>
      </c>
      <c r="P15" s="6" t="s">
        <v>106</v>
      </c>
      <c r="Q15" s="6" t="s">
        <v>106</v>
      </c>
      <c r="R15" s="6" t="s">
        <v>106</v>
      </c>
      <c r="S15" s="6" t="s">
        <v>106</v>
      </c>
      <c r="T15" s="6" t="s">
        <v>106</v>
      </c>
      <c r="U15" s="6" t="s">
        <v>106</v>
      </c>
      <c r="V15" s="6" t="s">
        <v>106</v>
      </c>
      <c r="W15" s="6" t="s">
        <v>106</v>
      </c>
      <c r="X15" s="6" t="s">
        <v>106</v>
      </c>
      <c r="Y15" s="6" t="s">
        <v>106</v>
      </c>
      <c r="Z15" s="6" t="s">
        <v>106</v>
      </c>
      <c r="AA15" s="6" t="s">
        <v>106</v>
      </c>
      <c r="AB15" s="6" t="s">
        <v>106</v>
      </c>
      <c r="AC15" s="6" t="s">
        <v>106</v>
      </c>
      <c r="AD15" s="6" t="s">
        <v>106</v>
      </c>
      <c r="AE15" s="6" t="s">
        <v>106</v>
      </c>
      <c r="AF15" s="6" t="s">
        <v>106</v>
      </c>
      <c r="AG15" s="6" t="s">
        <v>106</v>
      </c>
      <c r="AH15" s="6" t="s">
        <v>106</v>
      </c>
      <c r="AI15" s="6" t="s">
        <v>106</v>
      </c>
      <c r="AJ15" s="6" t="s">
        <v>106</v>
      </c>
      <c r="AK15" s="6" t="s">
        <v>106</v>
      </c>
      <c r="AL15" s="6" t="s">
        <v>106</v>
      </c>
      <c r="AM15" s="6" t="s">
        <v>106</v>
      </c>
      <c r="AN15" s="6" t="s">
        <v>106</v>
      </c>
      <c r="AO15" s="6" t="s">
        <v>106</v>
      </c>
      <c r="AP15" s="6" t="s">
        <v>106</v>
      </c>
      <c r="AQ15" s="6" t="s">
        <v>106</v>
      </c>
      <c r="AR15" s="6" t="s">
        <v>106</v>
      </c>
      <c r="AS15" s="6" t="s">
        <v>106</v>
      </c>
      <c r="AT15" s="6" t="s">
        <v>106</v>
      </c>
      <c r="AU15" s="6" t="s">
        <v>106</v>
      </c>
      <c r="AV15" s="6" t="s">
        <v>106</v>
      </c>
      <c r="AW15" s="6" t="s">
        <v>106</v>
      </c>
      <c r="AX15" s="6" t="s">
        <v>106</v>
      </c>
      <c r="AY15" s="6" t="s">
        <v>106</v>
      </c>
      <c r="AZ15" s="6" t="s">
        <v>106</v>
      </c>
      <c r="BA15" s="6" t="s">
        <v>106</v>
      </c>
      <c r="BB15" s="6" t="s">
        <v>106</v>
      </c>
      <c r="BC15" s="6" t="s">
        <v>106</v>
      </c>
      <c r="BD15" s="6" t="s">
        <v>106</v>
      </c>
      <c r="BE15" s="6" t="s">
        <v>106</v>
      </c>
      <c r="BF15" s="6" t="s">
        <v>106</v>
      </c>
      <c r="BG15" s="6" t="s">
        <v>106</v>
      </c>
      <c r="BH15" s="6" t="s">
        <v>106</v>
      </c>
      <c r="BI15" s="6" t="s">
        <v>106</v>
      </c>
      <c r="BJ15" s="6" t="s">
        <v>106</v>
      </c>
      <c r="BK15" s="6" t="s">
        <v>106</v>
      </c>
      <c r="BL15" s="6" t="s">
        <v>106</v>
      </c>
      <c r="BM15" s="6" t="s">
        <v>106</v>
      </c>
      <c r="BN15" s="6" t="s">
        <v>106</v>
      </c>
      <c r="BO15" s="6" t="s">
        <v>106</v>
      </c>
      <c r="BP15" s="6" t="s">
        <v>106</v>
      </c>
      <c r="BQ15" s="6" t="s">
        <v>106</v>
      </c>
      <c r="BR15" s="6" t="s">
        <v>106</v>
      </c>
      <c r="BS15" s="6" t="s">
        <v>106</v>
      </c>
      <c r="BT15" s="6" t="s">
        <v>106</v>
      </c>
      <c r="BU15" s="6" t="s">
        <v>106</v>
      </c>
    </row>
    <row r="16" spans="1:73" ht="37.5" x14ac:dyDescent="0.3">
      <c r="A16" s="6">
        <v>3</v>
      </c>
      <c r="B16" s="19" t="s">
        <v>74</v>
      </c>
      <c r="C16" s="6" t="s">
        <v>73</v>
      </c>
      <c r="D16" s="16">
        <v>88.85</v>
      </c>
      <c r="E16" s="16">
        <v>102.86</v>
      </c>
      <c r="F16" s="6" t="s">
        <v>106</v>
      </c>
      <c r="G16" s="6" t="s">
        <v>106</v>
      </c>
      <c r="H16" s="6" t="s">
        <v>106</v>
      </c>
      <c r="I16" s="6" t="s">
        <v>106</v>
      </c>
      <c r="J16" s="6" t="s">
        <v>106</v>
      </c>
      <c r="K16" s="6" t="s">
        <v>106</v>
      </c>
      <c r="L16" s="6" t="s">
        <v>106</v>
      </c>
      <c r="M16" s="6" t="s">
        <v>106</v>
      </c>
      <c r="N16" s="6" t="s">
        <v>106</v>
      </c>
      <c r="O16" s="6" t="s">
        <v>106</v>
      </c>
      <c r="P16" s="6" t="s">
        <v>106</v>
      </c>
      <c r="Q16" s="6" t="s">
        <v>106</v>
      </c>
      <c r="R16" s="6" t="s">
        <v>106</v>
      </c>
      <c r="S16" s="6" t="s">
        <v>106</v>
      </c>
      <c r="T16" s="6" t="s">
        <v>106</v>
      </c>
      <c r="U16" s="6" t="s">
        <v>106</v>
      </c>
      <c r="V16" s="6" t="s">
        <v>106</v>
      </c>
      <c r="W16" s="6" t="s">
        <v>106</v>
      </c>
      <c r="X16" s="6" t="s">
        <v>106</v>
      </c>
      <c r="Y16" s="6" t="s">
        <v>106</v>
      </c>
      <c r="Z16" s="6" t="s">
        <v>106</v>
      </c>
      <c r="AA16" s="6" t="s">
        <v>106</v>
      </c>
      <c r="AB16" s="6" t="s">
        <v>106</v>
      </c>
      <c r="AC16" s="6" t="s">
        <v>106</v>
      </c>
      <c r="AD16" s="6" t="s">
        <v>106</v>
      </c>
      <c r="AE16" s="6" t="s">
        <v>106</v>
      </c>
      <c r="AF16" s="6" t="s">
        <v>106</v>
      </c>
      <c r="AG16" s="6" t="s">
        <v>106</v>
      </c>
      <c r="AH16" s="6" t="s">
        <v>106</v>
      </c>
      <c r="AI16" s="6" t="s">
        <v>106</v>
      </c>
      <c r="AJ16" s="6" t="s">
        <v>106</v>
      </c>
      <c r="AK16" s="6" t="s">
        <v>106</v>
      </c>
      <c r="AL16" s="6" t="s">
        <v>106</v>
      </c>
      <c r="AM16" s="6" t="s">
        <v>106</v>
      </c>
      <c r="AN16" s="6" t="s">
        <v>106</v>
      </c>
      <c r="AO16" s="6" t="s">
        <v>106</v>
      </c>
      <c r="AP16" s="6" t="s">
        <v>106</v>
      </c>
      <c r="AQ16" s="6" t="s">
        <v>106</v>
      </c>
      <c r="AR16" s="6" t="s">
        <v>106</v>
      </c>
      <c r="AS16" s="6" t="s">
        <v>106</v>
      </c>
      <c r="AT16" s="6" t="s">
        <v>106</v>
      </c>
      <c r="AU16" s="6" t="s">
        <v>106</v>
      </c>
      <c r="AV16" s="6" t="s">
        <v>106</v>
      </c>
      <c r="AW16" s="6" t="s">
        <v>106</v>
      </c>
      <c r="AX16" s="6" t="s">
        <v>106</v>
      </c>
      <c r="AY16" s="6" t="s">
        <v>106</v>
      </c>
      <c r="AZ16" s="6" t="s">
        <v>106</v>
      </c>
      <c r="BA16" s="6" t="s">
        <v>106</v>
      </c>
      <c r="BB16" s="6" t="s">
        <v>106</v>
      </c>
      <c r="BC16" s="6" t="s">
        <v>106</v>
      </c>
      <c r="BD16" s="6" t="s">
        <v>106</v>
      </c>
      <c r="BE16" s="6" t="s">
        <v>106</v>
      </c>
      <c r="BF16" s="6" t="s">
        <v>106</v>
      </c>
      <c r="BG16" s="6" t="s">
        <v>106</v>
      </c>
      <c r="BH16" s="6" t="s">
        <v>106</v>
      </c>
      <c r="BI16" s="6" t="s">
        <v>106</v>
      </c>
      <c r="BJ16" s="6" t="s">
        <v>106</v>
      </c>
      <c r="BK16" s="6" t="s">
        <v>106</v>
      </c>
      <c r="BL16" s="6" t="s">
        <v>106</v>
      </c>
      <c r="BM16" s="6" t="s">
        <v>106</v>
      </c>
      <c r="BN16" s="6" t="s">
        <v>106</v>
      </c>
      <c r="BO16" s="6" t="s">
        <v>106</v>
      </c>
      <c r="BP16" s="6" t="s">
        <v>106</v>
      </c>
      <c r="BQ16" s="6" t="s">
        <v>106</v>
      </c>
      <c r="BR16" s="6" t="s">
        <v>106</v>
      </c>
      <c r="BS16" s="6" t="s">
        <v>106</v>
      </c>
      <c r="BT16" s="6" t="s">
        <v>106</v>
      </c>
      <c r="BU16" s="6" t="s">
        <v>106</v>
      </c>
    </row>
    <row r="17" spans="1:73" x14ac:dyDescent="0.3">
      <c r="A17" s="6">
        <v>4</v>
      </c>
      <c r="B17" s="19" t="s">
        <v>76</v>
      </c>
      <c r="C17" s="6" t="s">
        <v>75</v>
      </c>
      <c r="D17" s="16">
        <v>221.78</v>
      </c>
      <c r="E17" s="16">
        <v>256.82</v>
      </c>
      <c r="F17" s="6" t="s">
        <v>106</v>
      </c>
      <c r="G17" s="6" t="s">
        <v>106</v>
      </c>
      <c r="H17" s="6" t="s">
        <v>106</v>
      </c>
      <c r="I17" s="6" t="s">
        <v>106</v>
      </c>
      <c r="J17" s="6" t="s">
        <v>106</v>
      </c>
      <c r="K17" s="6" t="s">
        <v>106</v>
      </c>
      <c r="L17" s="6" t="s">
        <v>106</v>
      </c>
      <c r="M17" s="6" t="s">
        <v>106</v>
      </c>
      <c r="N17" s="6" t="s">
        <v>106</v>
      </c>
      <c r="O17" s="6" t="s">
        <v>106</v>
      </c>
      <c r="P17" s="6" t="s">
        <v>106</v>
      </c>
      <c r="Q17" s="6" t="s">
        <v>106</v>
      </c>
      <c r="R17" s="6" t="s">
        <v>106</v>
      </c>
      <c r="S17" s="6" t="s">
        <v>106</v>
      </c>
      <c r="T17" s="6" t="s">
        <v>106</v>
      </c>
      <c r="U17" s="6" t="s">
        <v>106</v>
      </c>
      <c r="V17" s="6" t="s">
        <v>106</v>
      </c>
      <c r="W17" s="6" t="s">
        <v>106</v>
      </c>
      <c r="X17" s="6" t="s">
        <v>106</v>
      </c>
      <c r="Y17" s="6" t="s">
        <v>106</v>
      </c>
      <c r="Z17" s="6" t="s">
        <v>106</v>
      </c>
      <c r="AA17" s="6" t="s">
        <v>106</v>
      </c>
      <c r="AB17" s="6" t="s">
        <v>106</v>
      </c>
      <c r="AC17" s="6" t="s">
        <v>106</v>
      </c>
      <c r="AD17" s="6" t="s">
        <v>106</v>
      </c>
      <c r="AE17" s="6" t="s">
        <v>106</v>
      </c>
      <c r="AF17" s="6" t="s">
        <v>106</v>
      </c>
      <c r="AG17" s="6" t="s">
        <v>106</v>
      </c>
      <c r="AH17" s="6" t="s">
        <v>106</v>
      </c>
      <c r="AI17" s="6" t="s">
        <v>106</v>
      </c>
      <c r="AJ17" s="6" t="s">
        <v>106</v>
      </c>
      <c r="AK17" s="6" t="s">
        <v>106</v>
      </c>
      <c r="AL17" s="6" t="s">
        <v>106</v>
      </c>
      <c r="AM17" s="6" t="s">
        <v>106</v>
      </c>
      <c r="AN17" s="6" t="s">
        <v>106</v>
      </c>
      <c r="AO17" s="6" t="s">
        <v>106</v>
      </c>
      <c r="AP17" s="6" t="s">
        <v>106</v>
      </c>
      <c r="AQ17" s="6" t="s">
        <v>106</v>
      </c>
      <c r="AR17" s="6" t="s">
        <v>106</v>
      </c>
      <c r="AS17" s="6" t="s">
        <v>106</v>
      </c>
      <c r="AT17" s="6" t="s">
        <v>106</v>
      </c>
      <c r="AU17" s="6" t="s">
        <v>106</v>
      </c>
      <c r="AV17" s="6" t="s">
        <v>106</v>
      </c>
      <c r="AW17" s="6" t="s">
        <v>106</v>
      </c>
      <c r="AX17" s="6" t="s">
        <v>106</v>
      </c>
      <c r="AY17" s="6" t="s">
        <v>106</v>
      </c>
      <c r="AZ17" s="6" t="s">
        <v>106</v>
      </c>
      <c r="BA17" s="6" t="s">
        <v>106</v>
      </c>
      <c r="BB17" s="6" t="s">
        <v>106</v>
      </c>
      <c r="BC17" s="6" t="s">
        <v>106</v>
      </c>
      <c r="BD17" s="6" t="s">
        <v>106</v>
      </c>
      <c r="BE17" s="6" t="s">
        <v>106</v>
      </c>
      <c r="BF17" s="6" t="s">
        <v>106</v>
      </c>
      <c r="BG17" s="6" t="s">
        <v>106</v>
      </c>
      <c r="BH17" s="6" t="s">
        <v>106</v>
      </c>
      <c r="BI17" s="6" t="s">
        <v>106</v>
      </c>
      <c r="BJ17" s="6" t="s">
        <v>106</v>
      </c>
      <c r="BK17" s="6" t="s">
        <v>106</v>
      </c>
      <c r="BL17" s="6" t="s">
        <v>106</v>
      </c>
      <c r="BM17" s="6" t="s">
        <v>106</v>
      </c>
      <c r="BN17" s="6" t="s">
        <v>106</v>
      </c>
      <c r="BO17" s="6" t="s">
        <v>106</v>
      </c>
      <c r="BP17" s="6" t="s">
        <v>106</v>
      </c>
      <c r="BQ17" s="6" t="s">
        <v>106</v>
      </c>
      <c r="BR17" s="6" t="s">
        <v>106</v>
      </c>
      <c r="BS17" s="6" t="s">
        <v>106</v>
      </c>
      <c r="BT17" s="6" t="s">
        <v>106</v>
      </c>
      <c r="BU17" s="6" t="s">
        <v>106</v>
      </c>
    </row>
    <row r="18" spans="1:73" x14ac:dyDescent="0.3">
      <c r="A18" s="6">
        <v>5</v>
      </c>
      <c r="B18" s="19" t="s">
        <v>78</v>
      </c>
      <c r="C18" s="6" t="s">
        <v>77</v>
      </c>
      <c r="D18" s="16">
        <v>382.06</v>
      </c>
      <c r="E18" s="16">
        <v>442.38</v>
      </c>
      <c r="F18" s="6" t="s">
        <v>106</v>
      </c>
      <c r="G18" s="6" t="s">
        <v>106</v>
      </c>
      <c r="H18" s="6" t="s">
        <v>106</v>
      </c>
      <c r="I18" s="6" t="s">
        <v>106</v>
      </c>
      <c r="J18" s="6" t="s">
        <v>106</v>
      </c>
      <c r="K18" s="6" t="s">
        <v>106</v>
      </c>
      <c r="L18" s="6" t="s">
        <v>106</v>
      </c>
      <c r="M18" s="6" t="s">
        <v>106</v>
      </c>
      <c r="N18" s="6" t="s">
        <v>106</v>
      </c>
      <c r="O18" s="6" t="s">
        <v>106</v>
      </c>
      <c r="P18" s="6" t="s">
        <v>106</v>
      </c>
      <c r="Q18" s="6" t="s">
        <v>106</v>
      </c>
      <c r="R18" s="6" t="s">
        <v>106</v>
      </c>
      <c r="S18" s="6" t="s">
        <v>106</v>
      </c>
      <c r="T18" s="6" t="s">
        <v>106</v>
      </c>
      <c r="U18" s="6" t="s">
        <v>106</v>
      </c>
      <c r="V18" s="6" t="s">
        <v>106</v>
      </c>
      <c r="W18" s="6" t="s">
        <v>106</v>
      </c>
      <c r="X18" s="6" t="s">
        <v>106</v>
      </c>
      <c r="Y18" s="6" t="s">
        <v>106</v>
      </c>
      <c r="Z18" s="6" t="s">
        <v>106</v>
      </c>
      <c r="AA18" s="6" t="s">
        <v>106</v>
      </c>
      <c r="AB18" s="6" t="s">
        <v>106</v>
      </c>
      <c r="AC18" s="6" t="s">
        <v>106</v>
      </c>
      <c r="AD18" s="6" t="s">
        <v>106</v>
      </c>
      <c r="AE18" s="6" t="s">
        <v>106</v>
      </c>
      <c r="AF18" s="6" t="s">
        <v>106</v>
      </c>
      <c r="AG18" s="6" t="s">
        <v>106</v>
      </c>
      <c r="AH18" s="6" t="s">
        <v>106</v>
      </c>
      <c r="AI18" s="6" t="s">
        <v>106</v>
      </c>
      <c r="AJ18" s="6" t="s">
        <v>106</v>
      </c>
      <c r="AK18" s="6" t="s">
        <v>106</v>
      </c>
      <c r="AL18" s="6" t="s">
        <v>106</v>
      </c>
      <c r="AM18" s="6" t="s">
        <v>106</v>
      </c>
      <c r="AN18" s="6" t="s">
        <v>106</v>
      </c>
      <c r="AO18" s="6" t="s">
        <v>106</v>
      </c>
      <c r="AP18" s="6" t="s">
        <v>106</v>
      </c>
      <c r="AQ18" s="6" t="s">
        <v>106</v>
      </c>
      <c r="AR18" s="6" t="s">
        <v>106</v>
      </c>
      <c r="AS18" s="6" t="s">
        <v>106</v>
      </c>
      <c r="AT18" s="6" t="s">
        <v>106</v>
      </c>
      <c r="AU18" s="6" t="s">
        <v>106</v>
      </c>
      <c r="AV18" s="6" t="s">
        <v>106</v>
      </c>
      <c r="AW18" s="6" t="s">
        <v>106</v>
      </c>
      <c r="AX18" s="6" t="s">
        <v>106</v>
      </c>
      <c r="AY18" s="6" t="s">
        <v>106</v>
      </c>
      <c r="AZ18" s="6" t="s">
        <v>106</v>
      </c>
      <c r="BA18" s="6" t="s">
        <v>106</v>
      </c>
      <c r="BB18" s="6" t="s">
        <v>106</v>
      </c>
      <c r="BC18" s="6" t="s">
        <v>106</v>
      </c>
      <c r="BD18" s="6" t="s">
        <v>106</v>
      </c>
      <c r="BE18" s="6" t="s">
        <v>106</v>
      </c>
      <c r="BF18" s="6" t="s">
        <v>106</v>
      </c>
      <c r="BG18" s="6" t="s">
        <v>106</v>
      </c>
      <c r="BH18" s="6" t="s">
        <v>106</v>
      </c>
      <c r="BI18" s="6" t="s">
        <v>106</v>
      </c>
      <c r="BJ18" s="6" t="s">
        <v>106</v>
      </c>
      <c r="BK18" s="6" t="s">
        <v>106</v>
      </c>
      <c r="BL18" s="6" t="s">
        <v>106</v>
      </c>
      <c r="BM18" s="6" t="s">
        <v>106</v>
      </c>
      <c r="BN18" s="6" t="s">
        <v>106</v>
      </c>
      <c r="BO18" s="6" t="s">
        <v>106</v>
      </c>
      <c r="BP18" s="6" t="s">
        <v>106</v>
      </c>
      <c r="BQ18" s="6" t="s">
        <v>106</v>
      </c>
      <c r="BR18" s="6" t="s">
        <v>106</v>
      </c>
      <c r="BS18" s="6" t="s">
        <v>106</v>
      </c>
      <c r="BT18" s="6" t="s">
        <v>106</v>
      </c>
      <c r="BU18" s="6" t="s">
        <v>106</v>
      </c>
    </row>
    <row r="19" spans="1:73" ht="37.5" x14ac:dyDescent="0.3">
      <c r="A19" s="6">
        <v>6</v>
      </c>
      <c r="B19" s="19" t="s">
        <v>79</v>
      </c>
      <c r="C19" s="6" t="s">
        <v>84</v>
      </c>
      <c r="D19" s="16">
        <v>210.47</v>
      </c>
      <c r="E19" s="16">
        <v>244.42</v>
      </c>
      <c r="F19" s="6" t="s">
        <v>106</v>
      </c>
      <c r="G19" s="6" t="s">
        <v>106</v>
      </c>
      <c r="H19" s="6" t="s">
        <v>106</v>
      </c>
      <c r="I19" s="6" t="s">
        <v>106</v>
      </c>
      <c r="J19" s="6" t="s">
        <v>106</v>
      </c>
      <c r="K19" s="6" t="s">
        <v>106</v>
      </c>
      <c r="L19" s="6" t="s">
        <v>106</v>
      </c>
      <c r="M19" s="6" t="s">
        <v>106</v>
      </c>
      <c r="N19" s="9" t="s">
        <v>107</v>
      </c>
      <c r="O19" s="9" t="s">
        <v>107</v>
      </c>
      <c r="P19" s="9" t="s">
        <v>107</v>
      </c>
      <c r="Q19" s="9" t="s">
        <v>107</v>
      </c>
      <c r="R19" s="9" t="s">
        <v>107</v>
      </c>
      <c r="S19" s="9" t="s">
        <v>107</v>
      </c>
      <c r="T19" s="9" t="s">
        <v>107</v>
      </c>
      <c r="U19" s="9" t="s">
        <v>107</v>
      </c>
      <c r="V19" s="9" t="s">
        <v>107</v>
      </c>
      <c r="W19" s="9" t="s">
        <v>107</v>
      </c>
      <c r="X19" s="9" t="s">
        <v>107</v>
      </c>
      <c r="Y19" s="9" t="s">
        <v>107</v>
      </c>
      <c r="Z19" s="9" t="s">
        <v>107</v>
      </c>
      <c r="AA19" s="9" t="s">
        <v>107</v>
      </c>
      <c r="AB19" s="9" t="s">
        <v>107</v>
      </c>
      <c r="AC19" s="9" t="s">
        <v>107</v>
      </c>
      <c r="AD19" s="9" t="s">
        <v>107</v>
      </c>
      <c r="AE19" s="9" t="s">
        <v>107</v>
      </c>
      <c r="AF19" s="9" t="s">
        <v>107</v>
      </c>
      <c r="AG19" s="9" t="s">
        <v>107</v>
      </c>
      <c r="AH19" s="9" t="s">
        <v>107</v>
      </c>
      <c r="AI19" s="9" t="s">
        <v>107</v>
      </c>
      <c r="AJ19" s="9" t="s">
        <v>107</v>
      </c>
      <c r="AK19" s="9" t="s">
        <v>107</v>
      </c>
      <c r="AL19" s="9" t="s">
        <v>107</v>
      </c>
      <c r="AM19" s="9" t="s">
        <v>107</v>
      </c>
      <c r="AN19" s="9" t="s">
        <v>107</v>
      </c>
      <c r="AO19" s="9" t="s">
        <v>107</v>
      </c>
      <c r="AP19" s="9" t="s">
        <v>107</v>
      </c>
      <c r="AQ19" s="9" t="s">
        <v>107</v>
      </c>
      <c r="AR19" s="9" t="s">
        <v>107</v>
      </c>
      <c r="AS19" s="9" t="s">
        <v>107</v>
      </c>
      <c r="AT19" s="9" t="s">
        <v>107</v>
      </c>
      <c r="AU19" s="9" t="s">
        <v>107</v>
      </c>
      <c r="AV19" s="9" t="s">
        <v>107</v>
      </c>
      <c r="AW19" s="9" t="s">
        <v>107</v>
      </c>
      <c r="AX19" s="9" t="s">
        <v>107</v>
      </c>
      <c r="AY19" s="9" t="s">
        <v>107</v>
      </c>
      <c r="AZ19" s="9" t="s">
        <v>107</v>
      </c>
      <c r="BA19" s="9" t="s">
        <v>107</v>
      </c>
      <c r="BB19" s="9" t="s">
        <v>107</v>
      </c>
      <c r="BC19" s="9" t="s">
        <v>107</v>
      </c>
      <c r="BD19" s="9" t="s">
        <v>107</v>
      </c>
      <c r="BE19" s="9" t="s">
        <v>107</v>
      </c>
      <c r="BF19" s="9" t="s">
        <v>107</v>
      </c>
      <c r="BG19" s="9" t="s">
        <v>107</v>
      </c>
      <c r="BH19" s="9" t="s">
        <v>107</v>
      </c>
      <c r="BI19" s="9" t="s">
        <v>107</v>
      </c>
      <c r="BJ19" s="9" t="s">
        <v>107</v>
      </c>
      <c r="BK19" s="9" t="s">
        <v>107</v>
      </c>
      <c r="BL19" s="9" t="s">
        <v>107</v>
      </c>
      <c r="BM19" s="9" t="s">
        <v>107</v>
      </c>
      <c r="BN19" s="9" t="s">
        <v>107</v>
      </c>
      <c r="BO19" s="9" t="s">
        <v>107</v>
      </c>
      <c r="BP19" s="9" t="s">
        <v>107</v>
      </c>
      <c r="BQ19" s="9" t="s">
        <v>107</v>
      </c>
      <c r="BR19" s="9" t="s">
        <v>107</v>
      </c>
      <c r="BS19" s="9" t="s">
        <v>107</v>
      </c>
      <c r="BT19" s="9" t="s">
        <v>107</v>
      </c>
      <c r="BU19" s="9" t="s">
        <v>107</v>
      </c>
    </row>
    <row r="20" spans="1:73" ht="37.5" x14ac:dyDescent="0.3">
      <c r="A20" s="6">
        <v>7</v>
      </c>
      <c r="B20" s="19" t="s">
        <v>80</v>
      </c>
      <c r="C20" s="6" t="s">
        <v>85</v>
      </c>
      <c r="D20" s="16">
        <v>210.47</v>
      </c>
      <c r="E20" s="16">
        <v>244.42</v>
      </c>
      <c r="F20" s="9" t="s">
        <v>107</v>
      </c>
      <c r="G20" s="9" t="s">
        <v>107</v>
      </c>
      <c r="H20" s="9" t="s">
        <v>107</v>
      </c>
      <c r="I20" s="9" t="s">
        <v>107</v>
      </c>
      <c r="J20" s="9" t="s">
        <v>107</v>
      </c>
      <c r="K20" s="9" t="s">
        <v>107</v>
      </c>
      <c r="L20" s="9" t="s">
        <v>107</v>
      </c>
      <c r="M20" s="9" t="s">
        <v>107</v>
      </c>
      <c r="N20" s="6" t="s">
        <v>106</v>
      </c>
      <c r="O20" s="6" t="s">
        <v>106</v>
      </c>
      <c r="P20" s="6" t="s">
        <v>106</v>
      </c>
      <c r="Q20" s="6" t="s">
        <v>106</v>
      </c>
      <c r="R20" s="6" t="s">
        <v>106</v>
      </c>
      <c r="S20" s="6" t="s">
        <v>106</v>
      </c>
      <c r="T20" s="6" t="s">
        <v>106</v>
      </c>
      <c r="U20" s="6" t="s">
        <v>106</v>
      </c>
      <c r="V20" s="6" t="s">
        <v>106</v>
      </c>
      <c r="W20" s="6" t="s">
        <v>106</v>
      </c>
      <c r="X20" s="6" t="s">
        <v>106</v>
      </c>
      <c r="Y20" s="6" t="s">
        <v>106</v>
      </c>
      <c r="Z20" s="6" t="s">
        <v>106</v>
      </c>
      <c r="AA20" s="6" t="s">
        <v>106</v>
      </c>
      <c r="AB20" s="6" t="s">
        <v>106</v>
      </c>
      <c r="AC20" s="6" t="s">
        <v>106</v>
      </c>
      <c r="AD20" s="6" t="s">
        <v>106</v>
      </c>
      <c r="AE20" s="6" t="s">
        <v>106</v>
      </c>
      <c r="AF20" s="6" t="s">
        <v>106</v>
      </c>
      <c r="AG20" s="6" t="s">
        <v>106</v>
      </c>
      <c r="AH20" s="6" t="s">
        <v>106</v>
      </c>
      <c r="AI20" s="6" t="s">
        <v>106</v>
      </c>
      <c r="AJ20" s="6" t="s">
        <v>106</v>
      </c>
      <c r="AK20" s="6" t="s">
        <v>106</v>
      </c>
      <c r="AL20" s="6" t="s">
        <v>106</v>
      </c>
      <c r="AM20" s="9" t="s">
        <v>107</v>
      </c>
      <c r="AN20" s="9" t="s">
        <v>107</v>
      </c>
      <c r="AO20" s="9" t="s">
        <v>107</v>
      </c>
      <c r="AP20" s="9" t="s">
        <v>107</v>
      </c>
      <c r="AQ20" s="9" t="s">
        <v>107</v>
      </c>
      <c r="AR20" s="9" t="s">
        <v>107</v>
      </c>
      <c r="AS20" s="9" t="s">
        <v>107</v>
      </c>
      <c r="AT20" s="9" t="s">
        <v>107</v>
      </c>
      <c r="AU20" s="9" t="s">
        <v>107</v>
      </c>
      <c r="AV20" s="9" t="s">
        <v>107</v>
      </c>
      <c r="AW20" s="9" t="s">
        <v>107</v>
      </c>
      <c r="AX20" s="9" t="s">
        <v>107</v>
      </c>
      <c r="AY20" s="9" t="s">
        <v>107</v>
      </c>
      <c r="AZ20" s="9" t="s">
        <v>107</v>
      </c>
      <c r="BA20" s="9" t="s">
        <v>107</v>
      </c>
      <c r="BB20" s="9" t="s">
        <v>107</v>
      </c>
      <c r="BC20" s="9" t="s">
        <v>107</v>
      </c>
      <c r="BD20" s="9" t="s">
        <v>107</v>
      </c>
      <c r="BE20" s="9" t="s">
        <v>107</v>
      </c>
      <c r="BF20" s="9" t="s">
        <v>107</v>
      </c>
      <c r="BG20" s="9" t="s">
        <v>107</v>
      </c>
      <c r="BH20" s="9" t="s">
        <v>107</v>
      </c>
      <c r="BI20" s="9" t="s">
        <v>107</v>
      </c>
      <c r="BJ20" s="9" t="s">
        <v>107</v>
      </c>
      <c r="BK20" s="9" t="s">
        <v>107</v>
      </c>
      <c r="BL20" s="9" t="s">
        <v>107</v>
      </c>
      <c r="BM20" s="9" t="s">
        <v>107</v>
      </c>
      <c r="BN20" s="9" t="s">
        <v>107</v>
      </c>
      <c r="BO20" s="9" t="s">
        <v>107</v>
      </c>
      <c r="BP20" s="9" t="s">
        <v>107</v>
      </c>
      <c r="BQ20" s="9" t="s">
        <v>107</v>
      </c>
      <c r="BR20" s="9" t="s">
        <v>107</v>
      </c>
      <c r="BS20" s="9" t="s">
        <v>107</v>
      </c>
      <c r="BT20" s="9" t="s">
        <v>107</v>
      </c>
      <c r="BU20" s="9" t="s">
        <v>107</v>
      </c>
    </row>
    <row r="21" spans="1:73" x14ac:dyDescent="0.3">
      <c r="A21" s="6">
        <v>8</v>
      </c>
      <c r="B21" s="19" t="s">
        <v>82</v>
      </c>
      <c r="C21" s="6" t="s">
        <v>81</v>
      </c>
      <c r="D21" s="16">
        <v>271.58</v>
      </c>
      <c r="E21" s="16">
        <v>314.47000000000003</v>
      </c>
      <c r="F21" s="6" t="s">
        <v>106</v>
      </c>
      <c r="G21" s="9" t="s">
        <v>107</v>
      </c>
      <c r="H21" s="6" t="s">
        <v>106</v>
      </c>
      <c r="I21" s="9" t="s">
        <v>107</v>
      </c>
      <c r="J21" s="6" t="s">
        <v>106</v>
      </c>
      <c r="K21" s="9" t="s">
        <v>107</v>
      </c>
      <c r="L21" s="6" t="s">
        <v>106</v>
      </c>
      <c r="M21" s="9" t="s">
        <v>107</v>
      </c>
      <c r="N21" s="6" t="s">
        <v>106</v>
      </c>
      <c r="O21" s="9" t="s">
        <v>107</v>
      </c>
      <c r="P21" s="6" t="s">
        <v>106</v>
      </c>
      <c r="Q21" s="9" t="s">
        <v>107</v>
      </c>
      <c r="R21" s="6" t="s">
        <v>106</v>
      </c>
      <c r="S21" s="10" t="s">
        <v>107</v>
      </c>
      <c r="T21" s="6" t="s">
        <v>106</v>
      </c>
      <c r="U21" s="10" t="s">
        <v>107</v>
      </c>
      <c r="V21" s="6" t="s">
        <v>106</v>
      </c>
      <c r="W21" s="10" t="s">
        <v>107</v>
      </c>
      <c r="X21" s="6" t="s">
        <v>106</v>
      </c>
      <c r="Y21" s="10" t="s">
        <v>107</v>
      </c>
      <c r="Z21" s="6" t="s">
        <v>106</v>
      </c>
      <c r="AA21" s="10" t="s">
        <v>107</v>
      </c>
      <c r="AB21" s="6" t="s">
        <v>106</v>
      </c>
      <c r="AC21" s="10" t="s">
        <v>107</v>
      </c>
      <c r="AD21" s="6" t="s">
        <v>106</v>
      </c>
      <c r="AE21" s="10" t="s">
        <v>107</v>
      </c>
      <c r="AF21" s="6" t="s">
        <v>106</v>
      </c>
      <c r="AG21" s="10" t="s">
        <v>107</v>
      </c>
      <c r="AH21" s="6" t="s">
        <v>106</v>
      </c>
      <c r="AI21" s="10" t="s">
        <v>107</v>
      </c>
      <c r="AJ21" s="6" t="s">
        <v>106</v>
      </c>
      <c r="AK21" s="10" t="s">
        <v>107</v>
      </c>
      <c r="AL21" s="6" t="s">
        <v>106</v>
      </c>
      <c r="AM21" s="10" t="s">
        <v>107</v>
      </c>
      <c r="AN21" s="6" t="s">
        <v>106</v>
      </c>
      <c r="AO21" s="10" t="s">
        <v>107</v>
      </c>
      <c r="AP21" s="6" t="s">
        <v>106</v>
      </c>
      <c r="AQ21" s="10" t="s">
        <v>107</v>
      </c>
      <c r="AR21" s="6" t="s">
        <v>106</v>
      </c>
      <c r="AS21" s="10" t="s">
        <v>107</v>
      </c>
      <c r="AT21" s="6" t="s">
        <v>106</v>
      </c>
      <c r="AU21" s="10" t="s">
        <v>107</v>
      </c>
      <c r="AV21" s="6" t="s">
        <v>106</v>
      </c>
      <c r="AW21" s="10" t="s">
        <v>107</v>
      </c>
      <c r="AX21" s="6" t="s">
        <v>106</v>
      </c>
      <c r="AY21" s="10" t="s">
        <v>107</v>
      </c>
      <c r="AZ21" s="6" t="s">
        <v>106</v>
      </c>
      <c r="BA21" s="10" t="s">
        <v>107</v>
      </c>
      <c r="BB21" s="6" t="s">
        <v>106</v>
      </c>
      <c r="BC21" s="10" t="s">
        <v>107</v>
      </c>
      <c r="BD21" s="6" t="s">
        <v>106</v>
      </c>
      <c r="BE21" s="10" t="s">
        <v>107</v>
      </c>
      <c r="BF21" s="6" t="s">
        <v>106</v>
      </c>
      <c r="BG21" s="10" t="s">
        <v>107</v>
      </c>
      <c r="BH21" s="6" t="s">
        <v>106</v>
      </c>
      <c r="BI21" s="10" t="s">
        <v>107</v>
      </c>
      <c r="BJ21" s="6" t="s">
        <v>106</v>
      </c>
      <c r="BK21" s="10" t="s">
        <v>107</v>
      </c>
      <c r="BL21" s="6" t="s">
        <v>106</v>
      </c>
      <c r="BM21" s="10" t="s">
        <v>107</v>
      </c>
      <c r="BN21" s="6" t="s">
        <v>106</v>
      </c>
      <c r="BO21" s="10" t="s">
        <v>107</v>
      </c>
      <c r="BP21" s="6" t="s">
        <v>106</v>
      </c>
      <c r="BQ21" s="10" t="s">
        <v>107</v>
      </c>
      <c r="BR21" s="6" t="s">
        <v>106</v>
      </c>
      <c r="BS21" s="10" t="s">
        <v>107</v>
      </c>
      <c r="BT21" s="6" t="s">
        <v>106</v>
      </c>
      <c r="BU21" s="10" t="s">
        <v>107</v>
      </c>
    </row>
    <row r="22" spans="1:73" x14ac:dyDescent="0.3">
      <c r="A22" s="6">
        <v>9</v>
      </c>
      <c r="B22" s="19" t="s">
        <v>123</v>
      </c>
      <c r="C22" s="6" t="s">
        <v>83</v>
      </c>
      <c r="D22" s="16">
        <v>1050.77</v>
      </c>
      <c r="E22" s="16">
        <v>1216.7</v>
      </c>
      <c r="F22" s="9" t="s">
        <v>107</v>
      </c>
      <c r="G22" s="9" t="s">
        <v>107</v>
      </c>
      <c r="H22" s="9" t="s">
        <v>107</v>
      </c>
      <c r="I22" s="9" t="s">
        <v>107</v>
      </c>
      <c r="J22" s="9" t="s">
        <v>107</v>
      </c>
      <c r="K22" s="9" t="s">
        <v>107</v>
      </c>
      <c r="L22" s="6" t="s">
        <v>106</v>
      </c>
      <c r="M22" s="6" t="s">
        <v>106</v>
      </c>
      <c r="N22" s="6" t="s">
        <v>106</v>
      </c>
      <c r="O22" s="6" t="s">
        <v>106</v>
      </c>
      <c r="P22" s="6" t="s">
        <v>106</v>
      </c>
      <c r="Q22" s="6" t="s">
        <v>106</v>
      </c>
      <c r="R22" s="6" t="s">
        <v>106</v>
      </c>
      <c r="S22" s="6" t="s">
        <v>106</v>
      </c>
      <c r="T22" s="6" t="s">
        <v>106</v>
      </c>
      <c r="U22" s="6" t="s">
        <v>106</v>
      </c>
      <c r="V22" s="6" t="s">
        <v>106</v>
      </c>
      <c r="W22" s="6" t="s">
        <v>106</v>
      </c>
      <c r="X22" s="6" t="s">
        <v>106</v>
      </c>
      <c r="Y22" s="6" t="s">
        <v>106</v>
      </c>
      <c r="Z22" s="6" t="s">
        <v>106</v>
      </c>
      <c r="AA22" s="6" t="s">
        <v>106</v>
      </c>
      <c r="AB22" s="6" t="s">
        <v>106</v>
      </c>
      <c r="AC22" s="6" t="s">
        <v>106</v>
      </c>
      <c r="AD22" s="6" t="s">
        <v>106</v>
      </c>
      <c r="AE22" s="6" t="s">
        <v>106</v>
      </c>
      <c r="AF22" s="6" t="s">
        <v>106</v>
      </c>
      <c r="AG22" s="6" t="s">
        <v>106</v>
      </c>
      <c r="AH22" s="6" t="s">
        <v>106</v>
      </c>
      <c r="AI22" s="6" t="s">
        <v>106</v>
      </c>
      <c r="AJ22" s="6" t="s">
        <v>106</v>
      </c>
      <c r="AK22" s="6" t="s">
        <v>106</v>
      </c>
      <c r="AL22" s="6" t="s">
        <v>106</v>
      </c>
      <c r="AM22" s="6" t="s">
        <v>106</v>
      </c>
      <c r="AN22" s="6" t="s">
        <v>106</v>
      </c>
      <c r="AO22" s="6" t="s">
        <v>106</v>
      </c>
      <c r="AP22" s="6" t="s">
        <v>106</v>
      </c>
      <c r="AQ22" s="6" t="s">
        <v>106</v>
      </c>
      <c r="AR22" s="6" t="s">
        <v>106</v>
      </c>
      <c r="AS22" s="6" t="s">
        <v>106</v>
      </c>
      <c r="AT22" s="6" t="s">
        <v>106</v>
      </c>
      <c r="AU22" s="6" t="s">
        <v>106</v>
      </c>
      <c r="AV22" s="6" t="s">
        <v>106</v>
      </c>
      <c r="AW22" s="6" t="s">
        <v>106</v>
      </c>
      <c r="AX22" s="6" t="s">
        <v>106</v>
      </c>
      <c r="AY22" s="6" t="s">
        <v>106</v>
      </c>
      <c r="AZ22" s="6" t="s">
        <v>106</v>
      </c>
      <c r="BA22" s="6" t="s">
        <v>106</v>
      </c>
      <c r="BB22" s="6" t="s">
        <v>106</v>
      </c>
      <c r="BC22" s="6" t="s">
        <v>106</v>
      </c>
      <c r="BD22" s="6" t="s">
        <v>106</v>
      </c>
      <c r="BE22" s="6" t="s">
        <v>106</v>
      </c>
      <c r="BF22" s="6" t="s">
        <v>106</v>
      </c>
      <c r="BG22" s="6" t="s">
        <v>106</v>
      </c>
      <c r="BH22" s="6" t="s">
        <v>106</v>
      </c>
      <c r="BI22" s="6" t="s">
        <v>106</v>
      </c>
      <c r="BJ22" s="6" t="s">
        <v>106</v>
      </c>
      <c r="BK22" s="6" t="s">
        <v>106</v>
      </c>
      <c r="BL22" s="6" t="s">
        <v>106</v>
      </c>
      <c r="BM22" s="6" t="s">
        <v>106</v>
      </c>
      <c r="BN22" s="6" t="s">
        <v>106</v>
      </c>
      <c r="BO22" s="6" t="s">
        <v>106</v>
      </c>
      <c r="BP22" s="6" t="s">
        <v>106</v>
      </c>
      <c r="BQ22" s="6" t="s">
        <v>106</v>
      </c>
      <c r="BR22" s="6" t="s">
        <v>106</v>
      </c>
      <c r="BS22" s="6" t="s">
        <v>106</v>
      </c>
      <c r="BT22" s="6" t="s">
        <v>106</v>
      </c>
      <c r="BU22" s="6" t="s">
        <v>106</v>
      </c>
    </row>
    <row r="23" spans="1:73" x14ac:dyDescent="0.3">
      <c r="A23" s="6">
        <v>10</v>
      </c>
      <c r="B23" s="19" t="s">
        <v>122</v>
      </c>
      <c r="C23" s="6" t="s">
        <v>86</v>
      </c>
      <c r="D23" s="16">
        <v>1006.66</v>
      </c>
      <c r="E23" s="16">
        <v>1165.6099999999999</v>
      </c>
      <c r="F23" s="9" t="s">
        <v>107</v>
      </c>
      <c r="G23" s="9" t="s">
        <v>107</v>
      </c>
      <c r="H23" s="9" t="s">
        <v>107</v>
      </c>
      <c r="I23" s="9" t="s">
        <v>107</v>
      </c>
      <c r="J23" s="9" t="s">
        <v>107</v>
      </c>
      <c r="K23" s="9" t="s">
        <v>107</v>
      </c>
      <c r="L23" s="9" t="s">
        <v>107</v>
      </c>
      <c r="M23" s="9" t="s">
        <v>107</v>
      </c>
      <c r="N23" s="6" t="s">
        <v>106</v>
      </c>
      <c r="O23" s="6" t="s">
        <v>106</v>
      </c>
      <c r="P23" s="6" t="s">
        <v>106</v>
      </c>
      <c r="Q23" s="6" t="s">
        <v>106</v>
      </c>
      <c r="R23" s="6" t="s">
        <v>106</v>
      </c>
      <c r="S23" s="6" t="s">
        <v>106</v>
      </c>
      <c r="T23" s="6" t="s">
        <v>106</v>
      </c>
      <c r="U23" s="6" t="s">
        <v>106</v>
      </c>
      <c r="V23" s="6" t="s">
        <v>106</v>
      </c>
      <c r="W23" s="6" t="s">
        <v>106</v>
      </c>
      <c r="X23" s="6" t="s">
        <v>106</v>
      </c>
      <c r="Y23" s="6" t="s">
        <v>106</v>
      </c>
      <c r="Z23" s="6" t="s">
        <v>106</v>
      </c>
      <c r="AA23" s="6" t="s">
        <v>106</v>
      </c>
      <c r="AB23" s="6" t="s">
        <v>106</v>
      </c>
      <c r="AC23" s="6" t="s">
        <v>106</v>
      </c>
      <c r="AD23" s="6" t="s">
        <v>106</v>
      </c>
      <c r="AE23" s="6" t="s">
        <v>106</v>
      </c>
      <c r="AF23" s="6" t="s">
        <v>106</v>
      </c>
      <c r="AG23" s="6" t="s">
        <v>106</v>
      </c>
      <c r="AH23" s="6" t="s">
        <v>106</v>
      </c>
      <c r="AI23" s="6" t="s">
        <v>106</v>
      </c>
      <c r="AJ23" s="6" t="s">
        <v>106</v>
      </c>
      <c r="AK23" s="6" t="s">
        <v>106</v>
      </c>
      <c r="AL23" s="6" t="s">
        <v>106</v>
      </c>
      <c r="AM23" s="6" t="s">
        <v>106</v>
      </c>
      <c r="AN23" s="6" t="s">
        <v>106</v>
      </c>
      <c r="AO23" s="6" t="s">
        <v>106</v>
      </c>
      <c r="AP23" s="6" t="s">
        <v>106</v>
      </c>
      <c r="AQ23" s="6" t="s">
        <v>106</v>
      </c>
      <c r="AR23" s="6" t="s">
        <v>106</v>
      </c>
      <c r="AS23" s="6" t="s">
        <v>106</v>
      </c>
      <c r="AT23" s="6" t="s">
        <v>106</v>
      </c>
      <c r="AU23" s="6" t="s">
        <v>106</v>
      </c>
      <c r="AV23" s="6" t="s">
        <v>106</v>
      </c>
      <c r="AW23" s="6" t="s">
        <v>106</v>
      </c>
      <c r="AX23" s="6" t="s">
        <v>106</v>
      </c>
      <c r="AY23" s="6" t="s">
        <v>106</v>
      </c>
      <c r="AZ23" s="6" t="s">
        <v>106</v>
      </c>
      <c r="BA23" s="6" t="s">
        <v>106</v>
      </c>
      <c r="BB23" s="6" t="s">
        <v>106</v>
      </c>
      <c r="BC23" s="6" t="s">
        <v>106</v>
      </c>
      <c r="BD23" s="6" t="s">
        <v>106</v>
      </c>
      <c r="BE23" s="6" t="s">
        <v>106</v>
      </c>
      <c r="BF23" s="6" t="s">
        <v>106</v>
      </c>
      <c r="BG23" s="6" t="s">
        <v>106</v>
      </c>
      <c r="BH23" s="6" t="s">
        <v>106</v>
      </c>
      <c r="BI23" s="6" t="s">
        <v>106</v>
      </c>
      <c r="BJ23" s="6" t="s">
        <v>106</v>
      </c>
      <c r="BK23" s="6" t="s">
        <v>106</v>
      </c>
      <c r="BL23" s="6" t="s">
        <v>106</v>
      </c>
      <c r="BM23" s="6" t="s">
        <v>106</v>
      </c>
      <c r="BN23" s="6" t="s">
        <v>106</v>
      </c>
      <c r="BO23" s="6" t="s">
        <v>106</v>
      </c>
      <c r="BP23" s="6" t="s">
        <v>106</v>
      </c>
      <c r="BQ23" s="6" t="s">
        <v>106</v>
      </c>
      <c r="BR23" s="6" t="s">
        <v>106</v>
      </c>
      <c r="BS23" s="6" t="s">
        <v>106</v>
      </c>
      <c r="BT23" s="6" t="s">
        <v>106</v>
      </c>
      <c r="BU23" s="6" t="s">
        <v>106</v>
      </c>
    </row>
    <row r="24" spans="1:73" x14ac:dyDescent="0.3">
      <c r="A24" s="6">
        <v>11</v>
      </c>
      <c r="B24" s="19" t="s">
        <v>88</v>
      </c>
      <c r="C24" s="6" t="s">
        <v>87</v>
      </c>
      <c r="D24" s="16">
        <v>493.27</v>
      </c>
      <c r="E24" s="16">
        <v>571.14</v>
      </c>
      <c r="F24" s="9" t="s">
        <v>107</v>
      </c>
      <c r="G24" s="9" t="s">
        <v>107</v>
      </c>
      <c r="H24" s="9" t="s">
        <v>107</v>
      </c>
      <c r="I24" s="9" t="s">
        <v>107</v>
      </c>
      <c r="J24" s="9" t="s">
        <v>107</v>
      </c>
      <c r="K24" s="9" t="s">
        <v>107</v>
      </c>
      <c r="L24" s="9" t="s">
        <v>107</v>
      </c>
      <c r="M24" s="9" t="s">
        <v>107</v>
      </c>
      <c r="N24" s="6" t="s">
        <v>106</v>
      </c>
      <c r="O24" s="6" t="s">
        <v>106</v>
      </c>
      <c r="P24" s="6" t="s">
        <v>106</v>
      </c>
      <c r="Q24" s="6" t="s">
        <v>106</v>
      </c>
      <c r="R24" s="6" t="s">
        <v>106</v>
      </c>
      <c r="S24" s="6" t="s">
        <v>106</v>
      </c>
      <c r="T24" s="6" t="s">
        <v>106</v>
      </c>
      <c r="U24" s="6" t="s">
        <v>106</v>
      </c>
      <c r="V24" s="6" t="s">
        <v>106</v>
      </c>
      <c r="W24" s="6" t="s">
        <v>106</v>
      </c>
      <c r="X24" s="6" t="s">
        <v>106</v>
      </c>
      <c r="Y24" s="6" t="s">
        <v>106</v>
      </c>
      <c r="Z24" s="6" t="s">
        <v>106</v>
      </c>
      <c r="AA24" s="6" t="s">
        <v>106</v>
      </c>
      <c r="AB24" s="6" t="s">
        <v>106</v>
      </c>
      <c r="AC24" s="6" t="s">
        <v>106</v>
      </c>
      <c r="AD24" s="6" t="s">
        <v>106</v>
      </c>
      <c r="AE24" s="6" t="s">
        <v>106</v>
      </c>
      <c r="AF24" s="6" t="s">
        <v>106</v>
      </c>
      <c r="AG24" s="6" t="s">
        <v>106</v>
      </c>
      <c r="AH24" s="6" t="s">
        <v>106</v>
      </c>
      <c r="AI24" s="6" t="s">
        <v>106</v>
      </c>
      <c r="AJ24" s="6" t="s">
        <v>106</v>
      </c>
      <c r="AK24" s="6" t="s">
        <v>106</v>
      </c>
      <c r="AL24" s="6" t="s">
        <v>106</v>
      </c>
      <c r="AM24" s="6" t="s">
        <v>106</v>
      </c>
      <c r="AN24" s="6" t="s">
        <v>106</v>
      </c>
      <c r="AO24" s="6" t="s">
        <v>106</v>
      </c>
      <c r="AP24" s="6" t="s">
        <v>106</v>
      </c>
      <c r="AQ24" s="6" t="s">
        <v>106</v>
      </c>
      <c r="AR24" s="6" t="s">
        <v>106</v>
      </c>
      <c r="AS24" s="6" t="s">
        <v>106</v>
      </c>
      <c r="AT24" s="6" t="s">
        <v>106</v>
      </c>
      <c r="AU24" s="6" t="s">
        <v>106</v>
      </c>
      <c r="AV24" s="6" t="s">
        <v>106</v>
      </c>
      <c r="AW24" s="6" t="s">
        <v>106</v>
      </c>
      <c r="AX24" s="6" t="s">
        <v>106</v>
      </c>
      <c r="AY24" s="6" t="s">
        <v>106</v>
      </c>
      <c r="AZ24" s="6" t="s">
        <v>106</v>
      </c>
      <c r="BA24" s="6" t="s">
        <v>106</v>
      </c>
      <c r="BB24" s="6" t="s">
        <v>106</v>
      </c>
      <c r="BC24" s="6" t="s">
        <v>106</v>
      </c>
      <c r="BD24" s="6" t="s">
        <v>106</v>
      </c>
      <c r="BE24" s="6" t="s">
        <v>106</v>
      </c>
      <c r="BF24" s="6" t="s">
        <v>106</v>
      </c>
      <c r="BG24" s="6" t="s">
        <v>106</v>
      </c>
      <c r="BH24" s="6" t="s">
        <v>106</v>
      </c>
      <c r="BI24" s="6" t="s">
        <v>106</v>
      </c>
      <c r="BJ24" s="6" t="s">
        <v>106</v>
      </c>
      <c r="BK24" s="6" t="s">
        <v>106</v>
      </c>
      <c r="BL24" s="6" t="s">
        <v>106</v>
      </c>
      <c r="BM24" s="6" t="s">
        <v>106</v>
      </c>
      <c r="BN24" s="6" t="s">
        <v>106</v>
      </c>
      <c r="BO24" s="6" t="s">
        <v>106</v>
      </c>
      <c r="BP24" s="6" t="s">
        <v>106</v>
      </c>
      <c r="BQ24" s="6" t="s">
        <v>106</v>
      </c>
      <c r="BR24" s="6" t="s">
        <v>106</v>
      </c>
      <c r="BS24" s="6" t="s">
        <v>106</v>
      </c>
      <c r="BT24" s="6" t="s">
        <v>106</v>
      </c>
      <c r="BU24" s="6" t="s">
        <v>106</v>
      </c>
    </row>
    <row r="25" spans="1:73" ht="51.75" customHeight="1" x14ac:dyDescent="0.3">
      <c r="A25" s="31">
        <v>12</v>
      </c>
      <c r="B25" s="32" t="s">
        <v>285</v>
      </c>
      <c r="C25" s="31" t="s">
        <v>114</v>
      </c>
      <c r="D25" s="33">
        <v>992.26</v>
      </c>
      <c r="E25" s="33">
        <v>1148.92</v>
      </c>
      <c r="F25" s="6" t="s">
        <v>106</v>
      </c>
      <c r="G25" s="6" t="s">
        <v>106</v>
      </c>
      <c r="H25" s="6" t="s">
        <v>106</v>
      </c>
      <c r="I25" s="6" t="s">
        <v>106</v>
      </c>
      <c r="J25" s="6" t="s">
        <v>106</v>
      </c>
      <c r="K25" s="6" t="s">
        <v>106</v>
      </c>
      <c r="L25" s="6" t="s">
        <v>106</v>
      </c>
      <c r="M25" s="6" t="s">
        <v>106</v>
      </c>
      <c r="N25" s="6" t="s">
        <v>106</v>
      </c>
      <c r="O25" s="6" t="s">
        <v>106</v>
      </c>
      <c r="P25" s="6" t="s">
        <v>106</v>
      </c>
      <c r="Q25" s="6" t="s">
        <v>106</v>
      </c>
      <c r="R25" s="6" t="s">
        <v>106</v>
      </c>
      <c r="S25" s="6" t="s">
        <v>106</v>
      </c>
      <c r="T25" s="6" t="s">
        <v>106</v>
      </c>
      <c r="U25" s="6" t="s">
        <v>106</v>
      </c>
      <c r="V25" s="6" t="s">
        <v>106</v>
      </c>
      <c r="W25" s="6" t="s">
        <v>106</v>
      </c>
      <c r="X25" s="6" t="s">
        <v>106</v>
      </c>
      <c r="Y25" s="6" t="s">
        <v>106</v>
      </c>
      <c r="Z25" s="6" t="s">
        <v>106</v>
      </c>
      <c r="AA25" s="6" t="s">
        <v>106</v>
      </c>
      <c r="AB25" s="6" t="s">
        <v>106</v>
      </c>
      <c r="AC25" s="6" t="s">
        <v>106</v>
      </c>
      <c r="AD25" s="6" t="s">
        <v>106</v>
      </c>
      <c r="AE25" s="6" t="s">
        <v>106</v>
      </c>
      <c r="AF25" s="6" t="s">
        <v>106</v>
      </c>
      <c r="AG25" s="6" t="s">
        <v>106</v>
      </c>
      <c r="AH25" s="6" t="s">
        <v>106</v>
      </c>
      <c r="AI25" s="6" t="s">
        <v>106</v>
      </c>
      <c r="AJ25" s="6" t="s">
        <v>106</v>
      </c>
      <c r="AK25" s="6" t="s">
        <v>106</v>
      </c>
      <c r="AL25" s="6" t="s">
        <v>106</v>
      </c>
      <c r="AM25" s="6" t="s">
        <v>106</v>
      </c>
      <c r="AN25" s="6" t="s">
        <v>106</v>
      </c>
      <c r="AO25" s="6" t="s">
        <v>106</v>
      </c>
      <c r="AP25" s="6" t="s">
        <v>106</v>
      </c>
      <c r="AQ25" s="6" t="s">
        <v>106</v>
      </c>
      <c r="AR25" s="6" t="s">
        <v>106</v>
      </c>
      <c r="AS25" s="6" t="s">
        <v>106</v>
      </c>
      <c r="AT25" s="6" t="s">
        <v>106</v>
      </c>
      <c r="AU25" s="6" t="s">
        <v>106</v>
      </c>
      <c r="AV25" s="6" t="s">
        <v>106</v>
      </c>
      <c r="AW25" s="6" t="s">
        <v>106</v>
      </c>
      <c r="AX25" s="6" t="s">
        <v>106</v>
      </c>
      <c r="AY25" s="6" t="s">
        <v>106</v>
      </c>
      <c r="AZ25" s="6" t="s">
        <v>106</v>
      </c>
      <c r="BA25" s="6" t="s">
        <v>106</v>
      </c>
      <c r="BB25" s="6" t="s">
        <v>106</v>
      </c>
      <c r="BC25" s="6" t="s">
        <v>106</v>
      </c>
      <c r="BD25" s="6" t="s">
        <v>106</v>
      </c>
      <c r="BE25" s="6" t="s">
        <v>106</v>
      </c>
      <c r="BF25" s="6" t="s">
        <v>106</v>
      </c>
      <c r="BG25" s="6" t="s">
        <v>106</v>
      </c>
      <c r="BH25" s="6" t="s">
        <v>106</v>
      </c>
      <c r="BI25" s="6" t="s">
        <v>106</v>
      </c>
      <c r="BJ25" s="6" t="s">
        <v>106</v>
      </c>
      <c r="BK25" s="6" t="s">
        <v>106</v>
      </c>
      <c r="BL25" s="6" t="s">
        <v>106</v>
      </c>
      <c r="BM25" s="6" t="s">
        <v>106</v>
      </c>
      <c r="BN25" s="6" t="s">
        <v>106</v>
      </c>
      <c r="BO25" s="6" t="s">
        <v>106</v>
      </c>
      <c r="BP25" s="6" t="s">
        <v>106</v>
      </c>
      <c r="BQ25" s="6" t="s">
        <v>106</v>
      </c>
      <c r="BR25" s="6" t="s">
        <v>106</v>
      </c>
      <c r="BS25" s="6" t="s">
        <v>106</v>
      </c>
      <c r="BT25" s="6" t="s">
        <v>106</v>
      </c>
      <c r="BU25" s="6" t="s">
        <v>106</v>
      </c>
    </row>
    <row r="26" spans="1:73" ht="56.25" x14ac:dyDescent="0.3">
      <c r="A26" s="6">
        <v>13</v>
      </c>
      <c r="B26" s="19" t="s">
        <v>92</v>
      </c>
      <c r="C26" s="6" t="s">
        <v>91</v>
      </c>
      <c r="D26" s="16">
        <v>296.14</v>
      </c>
      <c r="E26" s="16">
        <v>342.95</v>
      </c>
      <c r="F26" s="6" t="s">
        <v>106</v>
      </c>
      <c r="G26" s="6" t="s">
        <v>106</v>
      </c>
      <c r="H26" s="6" t="s">
        <v>106</v>
      </c>
      <c r="I26" s="6" t="s">
        <v>106</v>
      </c>
      <c r="J26" s="6" t="s">
        <v>106</v>
      </c>
      <c r="K26" s="6" t="s">
        <v>106</v>
      </c>
      <c r="L26" s="6" t="s">
        <v>106</v>
      </c>
      <c r="M26" s="6" t="s">
        <v>106</v>
      </c>
      <c r="N26" s="9" t="s">
        <v>107</v>
      </c>
      <c r="O26" s="9" t="s">
        <v>107</v>
      </c>
      <c r="P26" s="6" t="s">
        <v>106</v>
      </c>
      <c r="Q26" s="9" t="s">
        <v>107</v>
      </c>
      <c r="R26" s="9" t="s">
        <v>107</v>
      </c>
      <c r="S26" s="6" t="s">
        <v>106</v>
      </c>
      <c r="T26" s="9" t="s">
        <v>107</v>
      </c>
      <c r="U26" s="9" t="s">
        <v>107</v>
      </c>
      <c r="V26" s="6" t="s">
        <v>106</v>
      </c>
      <c r="W26" s="9" t="s">
        <v>107</v>
      </c>
      <c r="X26" s="9" t="s">
        <v>107</v>
      </c>
      <c r="Y26" s="6" t="s">
        <v>106</v>
      </c>
      <c r="Z26" s="9" t="s">
        <v>107</v>
      </c>
      <c r="AA26" s="9" t="s">
        <v>107</v>
      </c>
      <c r="AB26" s="6" t="s">
        <v>106</v>
      </c>
      <c r="AC26" s="9" t="s">
        <v>107</v>
      </c>
      <c r="AD26" s="9" t="s">
        <v>107</v>
      </c>
      <c r="AE26" s="6" t="s">
        <v>106</v>
      </c>
      <c r="AF26" s="9" t="s">
        <v>107</v>
      </c>
      <c r="AG26" s="9" t="s">
        <v>107</v>
      </c>
      <c r="AH26" s="6" t="s">
        <v>106</v>
      </c>
      <c r="AI26" s="9" t="s">
        <v>107</v>
      </c>
      <c r="AJ26" s="9" t="s">
        <v>107</v>
      </c>
      <c r="AK26" s="6" t="s">
        <v>106</v>
      </c>
      <c r="AL26" s="9" t="s">
        <v>107</v>
      </c>
      <c r="AM26" s="6" t="s">
        <v>106</v>
      </c>
      <c r="AN26" s="9" t="s">
        <v>107</v>
      </c>
      <c r="AO26" s="9" t="s">
        <v>107</v>
      </c>
      <c r="AP26" s="6" t="s">
        <v>106</v>
      </c>
      <c r="AQ26" s="9" t="s">
        <v>107</v>
      </c>
      <c r="AR26" s="9" t="s">
        <v>107</v>
      </c>
      <c r="AS26" s="6" t="s">
        <v>106</v>
      </c>
      <c r="AT26" s="9" t="s">
        <v>107</v>
      </c>
      <c r="AU26" s="9" t="s">
        <v>107</v>
      </c>
      <c r="AV26" s="6" t="s">
        <v>106</v>
      </c>
      <c r="AW26" s="9" t="s">
        <v>107</v>
      </c>
      <c r="AX26" s="9" t="s">
        <v>107</v>
      </c>
      <c r="AY26" s="6" t="s">
        <v>106</v>
      </c>
      <c r="AZ26" s="9" t="s">
        <v>107</v>
      </c>
      <c r="BA26" s="9" t="s">
        <v>107</v>
      </c>
      <c r="BB26" s="6" t="s">
        <v>106</v>
      </c>
      <c r="BC26" s="9" t="s">
        <v>107</v>
      </c>
      <c r="BD26" s="9" t="s">
        <v>107</v>
      </c>
      <c r="BE26" s="6" t="s">
        <v>106</v>
      </c>
      <c r="BF26" s="9" t="s">
        <v>107</v>
      </c>
      <c r="BG26" s="9" t="s">
        <v>107</v>
      </c>
      <c r="BH26" s="6" t="s">
        <v>106</v>
      </c>
      <c r="BI26" s="9" t="s">
        <v>107</v>
      </c>
      <c r="BJ26" s="9" t="s">
        <v>107</v>
      </c>
      <c r="BK26" s="6" t="s">
        <v>106</v>
      </c>
      <c r="BL26" s="9" t="s">
        <v>107</v>
      </c>
      <c r="BM26" s="9" t="s">
        <v>107</v>
      </c>
      <c r="BN26" s="6" t="s">
        <v>106</v>
      </c>
      <c r="BO26" s="9" t="s">
        <v>107</v>
      </c>
      <c r="BP26" s="9" t="s">
        <v>107</v>
      </c>
      <c r="BQ26" s="6" t="s">
        <v>106</v>
      </c>
      <c r="BR26" s="9" t="s">
        <v>107</v>
      </c>
      <c r="BS26" s="9" t="s">
        <v>107</v>
      </c>
      <c r="BT26" s="6" t="s">
        <v>106</v>
      </c>
      <c r="BU26" s="9" t="s">
        <v>107</v>
      </c>
    </row>
    <row r="27" spans="1:73" ht="56.25" x14ac:dyDescent="0.3">
      <c r="A27" s="6">
        <v>14</v>
      </c>
      <c r="B27" s="20" t="s">
        <v>90</v>
      </c>
      <c r="C27" s="11" t="s">
        <v>89</v>
      </c>
      <c r="D27" s="12">
        <v>5717.5</v>
      </c>
      <c r="E27" s="12">
        <v>6620.26</v>
      </c>
      <c r="F27" s="9" t="s">
        <v>107</v>
      </c>
      <c r="G27" s="9" t="s">
        <v>107</v>
      </c>
      <c r="H27" s="9" t="s">
        <v>107</v>
      </c>
      <c r="I27" s="9" t="s">
        <v>107</v>
      </c>
      <c r="J27" s="9" t="s">
        <v>107</v>
      </c>
      <c r="K27" s="9" t="s">
        <v>107</v>
      </c>
      <c r="L27" s="9" t="s">
        <v>107</v>
      </c>
      <c r="M27" s="9" t="s">
        <v>107</v>
      </c>
      <c r="N27" s="9" t="s">
        <v>107</v>
      </c>
      <c r="O27" s="9" t="s">
        <v>107</v>
      </c>
      <c r="P27" s="9" t="s">
        <v>107</v>
      </c>
      <c r="Q27" s="9" t="s">
        <v>107</v>
      </c>
      <c r="R27" s="9" t="s">
        <v>107</v>
      </c>
      <c r="S27" s="9" t="s">
        <v>106</v>
      </c>
      <c r="T27" s="9" t="s">
        <v>107</v>
      </c>
      <c r="U27" s="9" t="s">
        <v>107</v>
      </c>
      <c r="V27" s="9" t="s">
        <v>107</v>
      </c>
      <c r="W27" s="9" t="s">
        <v>107</v>
      </c>
      <c r="X27" s="9" t="s">
        <v>107</v>
      </c>
      <c r="Y27" s="9" t="s">
        <v>107</v>
      </c>
      <c r="Z27" s="9" t="s">
        <v>107</v>
      </c>
      <c r="AA27" s="9" t="s">
        <v>107</v>
      </c>
      <c r="AB27" s="9" t="s">
        <v>107</v>
      </c>
      <c r="AC27" s="9" t="s">
        <v>106</v>
      </c>
      <c r="AD27" s="9" t="s">
        <v>107</v>
      </c>
      <c r="AE27" s="9" t="s">
        <v>107</v>
      </c>
      <c r="AF27" s="9" t="s">
        <v>107</v>
      </c>
      <c r="AG27" s="9" t="s">
        <v>107</v>
      </c>
      <c r="AH27" s="9" t="s">
        <v>107</v>
      </c>
      <c r="AI27" s="9" t="s">
        <v>107</v>
      </c>
      <c r="AJ27" s="9" t="s">
        <v>107</v>
      </c>
      <c r="AK27" s="9" t="s">
        <v>107</v>
      </c>
      <c r="AL27" s="9" t="s">
        <v>107</v>
      </c>
      <c r="AM27" s="9" t="s">
        <v>106</v>
      </c>
      <c r="AN27" s="9" t="s">
        <v>107</v>
      </c>
      <c r="AO27" s="9" t="s">
        <v>107</v>
      </c>
      <c r="AP27" s="9" t="s">
        <v>107</v>
      </c>
      <c r="AQ27" s="9" t="s">
        <v>107</v>
      </c>
      <c r="AR27" s="9" t="s">
        <v>107</v>
      </c>
      <c r="AS27" s="9" t="s">
        <v>107</v>
      </c>
      <c r="AT27" s="9" t="s">
        <v>107</v>
      </c>
      <c r="AU27" s="9" t="s">
        <v>107</v>
      </c>
      <c r="AV27" s="9" t="s">
        <v>107</v>
      </c>
      <c r="AW27" s="9" t="s">
        <v>106</v>
      </c>
      <c r="AX27" s="9" t="s">
        <v>107</v>
      </c>
      <c r="AY27" s="9" t="s">
        <v>107</v>
      </c>
      <c r="AZ27" s="9" t="s">
        <v>107</v>
      </c>
      <c r="BA27" s="9" t="s">
        <v>107</v>
      </c>
      <c r="BB27" s="9" t="s">
        <v>107</v>
      </c>
      <c r="BC27" s="9" t="s">
        <v>107</v>
      </c>
      <c r="BD27" s="9" t="s">
        <v>107</v>
      </c>
      <c r="BE27" s="9" t="s">
        <v>107</v>
      </c>
      <c r="BF27" s="9" t="s">
        <v>107</v>
      </c>
      <c r="BG27" s="9" t="s">
        <v>106</v>
      </c>
      <c r="BH27" s="9" t="s">
        <v>107</v>
      </c>
      <c r="BI27" s="9" t="s">
        <v>107</v>
      </c>
      <c r="BJ27" s="9" t="s">
        <v>107</v>
      </c>
      <c r="BK27" s="9" t="s">
        <v>107</v>
      </c>
      <c r="BL27" s="9" t="s">
        <v>107</v>
      </c>
      <c r="BM27" s="9" t="s">
        <v>107</v>
      </c>
      <c r="BN27" s="9" t="s">
        <v>107</v>
      </c>
      <c r="BO27" s="9" t="s">
        <v>107</v>
      </c>
      <c r="BP27" s="9" t="s">
        <v>107</v>
      </c>
      <c r="BQ27" s="9" t="s">
        <v>106</v>
      </c>
      <c r="BR27" s="9" t="s">
        <v>107</v>
      </c>
      <c r="BS27" s="9" t="s">
        <v>107</v>
      </c>
      <c r="BT27" s="9" t="s">
        <v>107</v>
      </c>
      <c r="BU27" s="9" t="s">
        <v>107</v>
      </c>
    </row>
    <row r="28" spans="1:73" ht="37.5" x14ac:dyDescent="0.3">
      <c r="A28" s="44">
        <v>15</v>
      </c>
      <c r="B28" s="32" t="s">
        <v>117</v>
      </c>
      <c r="C28" s="31" t="s">
        <v>282</v>
      </c>
      <c r="D28" s="33">
        <v>779.92</v>
      </c>
      <c r="E28" s="33">
        <v>903.01</v>
      </c>
      <c r="F28" s="9" t="s">
        <v>107</v>
      </c>
      <c r="G28" s="9" t="s">
        <v>107</v>
      </c>
      <c r="H28" s="9" t="s">
        <v>107</v>
      </c>
      <c r="I28" s="9" t="s">
        <v>107</v>
      </c>
      <c r="J28" s="9" t="s">
        <v>107</v>
      </c>
      <c r="K28" s="9" t="s">
        <v>107</v>
      </c>
      <c r="L28" s="9" t="s">
        <v>107</v>
      </c>
      <c r="M28" s="9" t="s">
        <v>107</v>
      </c>
      <c r="N28" s="6" t="s">
        <v>106</v>
      </c>
      <c r="O28" s="9" t="s">
        <v>107</v>
      </c>
      <c r="P28" s="6" t="s">
        <v>106</v>
      </c>
      <c r="Q28" s="9" t="s">
        <v>107</v>
      </c>
      <c r="R28" s="6" t="s">
        <v>106</v>
      </c>
      <c r="S28" s="6" t="s">
        <v>107</v>
      </c>
      <c r="T28" s="6" t="s">
        <v>106</v>
      </c>
      <c r="U28" s="9" t="s">
        <v>107</v>
      </c>
      <c r="V28" s="6" t="s">
        <v>106</v>
      </c>
      <c r="W28" s="9" t="s">
        <v>107</v>
      </c>
      <c r="X28" s="6" t="s">
        <v>106</v>
      </c>
      <c r="Y28" s="9" t="s">
        <v>107</v>
      </c>
      <c r="Z28" s="6" t="s">
        <v>106</v>
      </c>
      <c r="AA28" s="9" t="s">
        <v>107</v>
      </c>
      <c r="AB28" s="6" t="s">
        <v>106</v>
      </c>
      <c r="AC28" s="9" t="s">
        <v>107</v>
      </c>
      <c r="AD28" s="6" t="s">
        <v>106</v>
      </c>
      <c r="AE28" s="9" t="s">
        <v>107</v>
      </c>
      <c r="AF28" s="6" t="s">
        <v>106</v>
      </c>
      <c r="AG28" s="9" t="s">
        <v>107</v>
      </c>
      <c r="AH28" s="6" t="s">
        <v>106</v>
      </c>
      <c r="AI28" s="9" t="s">
        <v>107</v>
      </c>
      <c r="AJ28" s="6" t="s">
        <v>106</v>
      </c>
      <c r="AK28" s="9" t="s">
        <v>107</v>
      </c>
      <c r="AL28" s="6" t="s">
        <v>106</v>
      </c>
      <c r="AM28" s="6" t="s">
        <v>106</v>
      </c>
      <c r="AN28" s="6" t="s">
        <v>106</v>
      </c>
      <c r="AO28" s="6" t="s">
        <v>106</v>
      </c>
      <c r="AP28" s="6" t="s">
        <v>106</v>
      </c>
      <c r="AQ28" s="6" t="s">
        <v>106</v>
      </c>
      <c r="AR28" s="6" t="s">
        <v>106</v>
      </c>
      <c r="AS28" s="6" t="s">
        <v>106</v>
      </c>
      <c r="AT28" s="6" t="s">
        <v>106</v>
      </c>
      <c r="AU28" s="6" t="s">
        <v>106</v>
      </c>
      <c r="AV28" s="6" t="s">
        <v>106</v>
      </c>
      <c r="AW28" s="6" t="s">
        <v>106</v>
      </c>
      <c r="AX28" s="9" t="s">
        <v>107</v>
      </c>
      <c r="AY28" s="9" t="s">
        <v>107</v>
      </c>
      <c r="AZ28" s="9" t="s">
        <v>107</v>
      </c>
      <c r="BA28" s="9" t="s">
        <v>107</v>
      </c>
      <c r="BB28" s="9" t="s">
        <v>107</v>
      </c>
      <c r="BC28" s="9" t="s">
        <v>107</v>
      </c>
      <c r="BD28" s="9" t="s">
        <v>107</v>
      </c>
      <c r="BE28" s="9" t="s">
        <v>107</v>
      </c>
      <c r="BF28" s="9" t="s">
        <v>107</v>
      </c>
      <c r="BG28" s="9" t="s">
        <v>107</v>
      </c>
      <c r="BH28" s="9" t="s">
        <v>107</v>
      </c>
      <c r="BI28" s="9" t="s">
        <v>107</v>
      </c>
      <c r="BJ28" s="9" t="s">
        <v>107</v>
      </c>
      <c r="BK28" s="9" t="s">
        <v>107</v>
      </c>
      <c r="BL28" s="9" t="s">
        <v>107</v>
      </c>
      <c r="BM28" s="9" t="s">
        <v>107</v>
      </c>
      <c r="BN28" s="9" t="s">
        <v>107</v>
      </c>
      <c r="BO28" s="9" t="s">
        <v>107</v>
      </c>
      <c r="BP28" s="9" t="s">
        <v>107</v>
      </c>
      <c r="BQ28" s="9" t="s">
        <v>107</v>
      </c>
      <c r="BR28" s="9" t="s">
        <v>107</v>
      </c>
      <c r="BS28" s="9" t="s">
        <v>107</v>
      </c>
      <c r="BT28" s="9" t="s">
        <v>107</v>
      </c>
      <c r="BU28" s="9" t="s">
        <v>107</v>
      </c>
    </row>
    <row r="29" spans="1:73" ht="37.5" x14ac:dyDescent="0.3">
      <c r="A29" s="6">
        <v>16</v>
      </c>
      <c r="B29" s="19" t="s">
        <v>116</v>
      </c>
      <c r="C29" s="6" t="s">
        <v>115</v>
      </c>
      <c r="D29" s="16">
        <v>1719.38</v>
      </c>
      <c r="E29" s="16">
        <v>1990.88</v>
      </c>
      <c r="F29" s="9" t="s">
        <v>107</v>
      </c>
      <c r="G29" s="9" t="s">
        <v>107</v>
      </c>
      <c r="H29" s="9" t="s">
        <v>107</v>
      </c>
      <c r="I29" s="9" t="s">
        <v>107</v>
      </c>
      <c r="J29" s="9" t="s">
        <v>107</v>
      </c>
      <c r="K29" s="9" t="s">
        <v>107</v>
      </c>
      <c r="L29" s="9" t="s">
        <v>107</v>
      </c>
      <c r="M29" s="9" t="s">
        <v>107</v>
      </c>
      <c r="N29" s="9" t="s">
        <v>106</v>
      </c>
      <c r="O29" s="9" t="s">
        <v>107</v>
      </c>
      <c r="P29" s="9" t="s">
        <v>106</v>
      </c>
      <c r="Q29" s="9" t="s">
        <v>107</v>
      </c>
      <c r="R29" s="9" t="s">
        <v>106</v>
      </c>
      <c r="S29" s="6" t="s">
        <v>107</v>
      </c>
      <c r="T29" s="9" t="s">
        <v>106</v>
      </c>
      <c r="U29" s="9" t="s">
        <v>107</v>
      </c>
      <c r="V29" s="9" t="s">
        <v>106</v>
      </c>
      <c r="W29" s="9" t="s">
        <v>107</v>
      </c>
      <c r="X29" s="9" t="s">
        <v>106</v>
      </c>
      <c r="Y29" s="9" t="s">
        <v>107</v>
      </c>
      <c r="Z29" s="9" t="s">
        <v>106</v>
      </c>
      <c r="AA29" s="9" t="s">
        <v>107</v>
      </c>
      <c r="AB29" s="9" t="s">
        <v>106</v>
      </c>
      <c r="AC29" s="9" t="s">
        <v>107</v>
      </c>
      <c r="AD29" s="9" t="s">
        <v>106</v>
      </c>
      <c r="AE29" s="9" t="s">
        <v>107</v>
      </c>
      <c r="AF29" s="9" t="s">
        <v>106</v>
      </c>
      <c r="AG29" s="9" t="s">
        <v>107</v>
      </c>
      <c r="AH29" s="9" t="s">
        <v>106</v>
      </c>
      <c r="AI29" s="9" t="s">
        <v>107</v>
      </c>
      <c r="AJ29" s="9" t="s">
        <v>106</v>
      </c>
      <c r="AK29" s="9" t="s">
        <v>107</v>
      </c>
      <c r="AL29" s="9" t="s">
        <v>106</v>
      </c>
      <c r="AM29" s="9" t="s">
        <v>107</v>
      </c>
      <c r="AN29" s="9" t="s">
        <v>106</v>
      </c>
      <c r="AO29" s="9" t="s">
        <v>107</v>
      </c>
      <c r="AP29" s="9" t="s">
        <v>106</v>
      </c>
      <c r="AQ29" s="9" t="s">
        <v>107</v>
      </c>
      <c r="AR29" s="9" t="s">
        <v>106</v>
      </c>
      <c r="AS29" s="9" t="s">
        <v>107</v>
      </c>
      <c r="AT29" s="9" t="s">
        <v>106</v>
      </c>
      <c r="AU29" s="9" t="s">
        <v>107</v>
      </c>
      <c r="AV29" s="9" t="s">
        <v>106</v>
      </c>
      <c r="AW29" s="9" t="s">
        <v>107</v>
      </c>
      <c r="AX29" s="9" t="s">
        <v>107</v>
      </c>
      <c r="AY29" s="9" t="s">
        <v>107</v>
      </c>
      <c r="AZ29" s="9" t="s">
        <v>107</v>
      </c>
      <c r="BA29" s="9" t="s">
        <v>107</v>
      </c>
      <c r="BB29" s="9" t="s">
        <v>107</v>
      </c>
      <c r="BC29" s="9" t="s">
        <v>107</v>
      </c>
      <c r="BD29" s="9" t="s">
        <v>107</v>
      </c>
      <c r="BE29" s="9" t="s">
        <v>107</v>
      </c>
      <c r="BF29" s="9" t="s">
        <v>107</v>
      </c>
      <c r="BG29" s="9" t="s">
        <v>107</v>
      </c>
      <c r="BH29" s="9" t="s">
        <v>107</v>
      </c>
      <c r="BI29" s="9" t="s">
        <v>107</v>
      </c>
      <c r="BJ29" s="9" t="s">
        <v>107</v>
      </c>
      <c r="BK29" s="9" t="s">
        <v>107</v>
      </c>
      <c r="BL29" s="9" t="s">
        <v>107</v>
      </c>
      <c r="BM29" s="9" t="s">
        <v>107</v>
      </c>
      <c r="BN29" s="9" t="s">
        <v>107</v>
      </c>
      <c r="BO29" s="9" t="s">
        <v>107</v>
      </c>
      <c r="BP29" s="9" t="s">
        <v>107</v>
      </c>
      <c r="BQ29" s="9" t="s">
        <v>107</v>
      </c>
      <c r="BR29" s="9" t="s">
        <v>107</v>
      </c>
      <c r="BS29" s="9" t="s">
        <v>107</v>
      </c>
      <c r="BT29" s="9" t="s">
        <v>107</v>
      </c>
      <c r="BU29" s="9" t="s">
        <v>107</v>
      </c>
    </row>
    <row r="30" spans="1:73" ht="93.75" x14ac:dyDescent="0.3">
      <c r="A30" s="31">
        <v>17</v>
      </c>
      <c r="B30" s="32" t="s">
        <v>283</v>
      </c>
      <c r="C30" s="31" t="s">
        <v>284</v>
      </c>
      <c r="D30" s="33">
        <v>2193.44</v>
      </c>
      <c r="E30" s="33">
        <v>2539.8000000000002</v>
      </c>
      <c r="F30" s="6" t="s">
        <v>106</v>
      </c>
      <c r="G30" s="6" t="s">
        <v>106</v>
      </c>
      <c r="H30" s="6" t="s">
        <v>106</v>
      </c>
      <c r="I30" s="6" t="s">
        <v>106</v>
      </c>
      <c r="J30" s="6" t="s">
        <v>106</v>
      </c>
      <c r="K30" s="6" t="s">
        <v>106</v>
      </c>
      <c r="L30" s="6" t="s">
        <v>106</v>
      </c>
      <c r="M30" s="6" t="s">
        <v>106</v>
      </c>
      <c r="N30" s="9" t="s">
        <v>107</v>
      </c>
      <c r="O30" s="9" t="s">
        <v>107</v>
      </c>
      <c r="P30" s="6" t="s">
        <v>106</v>
      </c>
      <c r="Q30" s="9" t="s">
        <v>107</v>
      </c>
      <c r="R30" s="9" t="s">
        <v>107</v>
      </c>
      <c r="S30" s="6" t="s">
        <v>106</v>
      </c>
      <c r="T30" s="9" t="s">
        <v>107</v>
      </c>
      <c r="U30" s="9" t="s">
        <v>107</v>
      </c>
      <c r="V30" s="6" t="s">
        <v>106</v>
      </c>
      <c r="W30" s="9" t="s">
        <v>107</v>
      </c>
      <c r="X30" s="9" t="s">
        <v>107</v>
      </c>
      <c r="Y30" s="6" t="s">
        <v>106</v>
      </c>
      <c r="Z30" s="9" t="s">
        <v>107</v>
      </c>
      <c r="AA30" s="9" t="s">
        <v>107</v>
      </c>
      <c r="AB30" s="6" t="s">
        <v>106</v>
      </c>
      <c r="AC30" s="9" t="s">
        <v>107</v>
      </c>
      <c r="AD30" s="9" t="s">
        <v>107</v>
      </c>
      <c r="AE30" s="6" t="s">
        <v>106</v>
      </c>
      <c r="AF30" s="9" t="s">
        <v>107</v>
      </c>
      <c r="AG30" s="9" t="s">
        <v>107</v>
      </c>
      <c r="AH30" s="6" t="s">
        <v>106</v>
      </c>
      <c r="AI30" s="9" t="s">
        <v>107</v>
      </c>
      <c r="AJ30" s="9" t="s">
        <v>107</v>
      </c>
      <c r="AK30" s="6" t="s">
        <v>106</v>
      </c>
      <c r="AL30" s="9" t="s">
        <v>107</v>
      </c>
      <c r="AM30" s="9" t="s">
        <v>107</v>
      </c>
      <c r="AN30" s="9" t="s">
        <v>107</v>
      </c>
      <c r="AO30" s="9" t="s">
        <v>107</v>
      </c>
      <c r="AP30" s="9" t="s">
        <v>107</v>
      </c>
      <c r="AQ30" s="9" t="s">
        <v>107</v>
      </c>
      <c r="AR30" s="9" t="s">
        <v>107</v>
      </c>
      <c r="AS30" s="9" t="s">
        <v>107</v>
      </c>
      <c r="AT30" s="9" t="s">
        <v>107</v>
      </c>
      <c r="AU30" s="9" t="s">
        <v>107</v>
      </c>
      <c r="AV30" s="9" t="s">
        <v>107</v>
      </c>
      <c r="AW30" s="9" t="s">
        <v>107</v>
      </c>
      <c r="AX30" s="9" t="s">
        <v>107</v>
      </c>
      <c r="AY30" s="9" t="s">
        <v>107</v>
      </c>
      <c r="AZ30" s="9" t="s">
        <v>107</v>
      </c>
      <c r="BA30" s="9" t="s">
        <v>107</v>
      </c>
      <c r="BB30" s="9" t="s">
        <v>107</v>
      </c>
      <c r="BC30" s="9" t="s">
        <v>107</v>
      </c>
      <c r="BD30" s="9" t="s">
        <v>107</v>
      </c>
      <c r="BE30" s="9" t="s">
        <v>107</v>
      </c>
      <c r="BF30" s="9" t="s">
        <v>107</v>
      </c>
      <c r="BG30" s="9" t="s">
        <v>107</v>
      </c>
      <c r="BH30" s="9" t="s">
        <v>107</v>
      </c>
      <c r="BI30" s="9" t="s">
        <v>107</v>
      </c>
      <c r="BJ30" s="9" t="s">
        <v>107</v>
      </c>
      <c r="BK30" s="9" t="s">
        <v>107</v>
      </c>
      <c r="BL30" s="9" t="s">
        <v>107</v>
      </c>
      <c r="BM30" s="9" t="s">
        <v>107</v>
      </c>
      <c r="BN30" s="9" t="s">
        <v>107</v>
      </c>
      <c r="BO30" s="9" t="s">
        <v>107</v>
      </c>
      <c r="BP30" s="9" t="s">
        <v>107</v>
      </c>
      <c r="BQ30" s="9" t="s">
        <v>107</v>
      </c>
      <c r="BR30" s="9" t="s">
        <v>107</v>
      </c>
      <c r="BS30" s="9" t="s">
        <v>107</v>
      </c>
      <c r="BT30" s="9" t="s">
        <v>107</v>
      </c>
      <c r="BU30" s="9" t="s">
        <v>107</v>
      </c>
    </row>
    <row r="31" spans="1:73" x14ac:dyDescent="0.3">
      <c r="A31" s="6">
        <v>18</v>
      </c>
      <c r="B31" s="19" t="s">
        <v>121</v>
      </c>
      <c r="C31" s="6" t="s">
        <v>96</v>
      </c>
      <c r="D31" s="16">
        <v>2830.76</v>
      </c>
      <c r="E31" s="16">
        <v>3277.72</v>
      </c>
      <c r="F31" s="9" t="s">
        <v>107</v>
      </c>
      <c r="G31" s="9" t="s">
        <v>107</v>
      </c>
      <c r="H31" s="9" t="s">
        <v>107</v>
      </c>
      <c r="I31" s="9" t="s">
        <v>107</v>
      </c>
      <c r="J31" s="9" t="s">
        <v>107</v>
      </c>
      <c r="K31" s="9" t="s">
        <v>107</v>
      </c>
      <c r="L31" s="9" t="s">
        <v>107</v>
      </c>
      <c r="M31" s="9" t="s">
        <v>107</v>
      </c>
      <c r="N31" s="9" t="s">
        <v>107</v>
      </c>
      <c r="O31" s="9" t="s">
        <v>107</v>
      </c>
      <c r="P31" s="9" t="s">
        <v>107</v>
      </c>
      <c r="Q31" s="9" t="s">
        <v>107</v>
      </c>
      <c r="R31" s="9" t="s">
        <v>107</v>
      </c>
      <c r="S31" s="13" t="s">
        <v>106</v>
      </c>
      <c r="T31" s="9" t="s">
        <v>107</v>
      </c>
      <c r="U31" s="9" t="s">
        <v>107</v>
      </c>
      <c r="V31" s="9" t="s">
        <v>107</v>
      </c>
      <c r="W31" s="9" t="s">
        <v>107</v>
      </c>
      <c r="X31" s="9" t="s">
        <v>107</v>
      </c>
      <c r="Y31" s="9" t="s">
        <v>107</v>
      </c>
      <c r="Z31" s="9" t="s">
        <v>107</v>
      </c>
      <c r="AA31" s="9" t="s">
        <v>107</v>
      </c>
      <c r="AB31" s="9" t="s">
        <v>107</v>
      </c>
      <c r="AC31" s="9" t="s">
        <v>107</v>
      </c>
      <c r="AD31" s="9" t="s">
        <v>107</v>
      </c>
      <c r="AE31" s="9" t="s">
        <v>107</v>
      </c>
      <c r="AF31" s="9" t="s">
        <v>107</v>
      </c>
      <c r="AG31" s="9" t="s">
        <v>107</v>
      </c>
      <c r="AH31" s="9" t="s">
        <v>107</v>
      </c>
      <c r="AI31" s="9" t="s">
        <v>107</v>
      </c>
      <c r="AJ31" s="9" t="s">
        <v>107</v>
      </c>
      <c r="AK31" s="9" t="s">
        <v>107</v>
      </c>
      <c r="AL31" s="9" t="s">
        <v>107</v>
      </c>
      <c r="AM31" s="9" t="s">
        <v>107</v>
      </c>
      <c r="AN31" s="9" t="s">
        <v>107</v>
      </c>
      <c r="AO31" s="9" t="s">
        <v>107</v>
      </c>
      <c r="AP31" s="9" t="s">
        <v>107</v>
      </c>
      <c r="AQ31" s="9" t="s">
        <v>107</v>
      </c>
      <c r="AR31" s="9" t="s">
        <v>107</v>
      </c>
      <c r="AS31" s="9" t="s">
        <v>107</v>
      </c>
      <c r="AT31" s="9" t="s">
        <v>107</v>
      </c>
      <c r="AU31" s="9" t="s">
        <v>107</v>
      </c>
      <c r="AV31" s="9" t="s">
        <v>107</v>
      </c>
      <c r="AW31" s="9" t="s">
        <v>107</v>
      </c>
      <c r="AX31" s="9" t="s">
        <v>107</v>
      </c>
      <c r="AY31" s="9" t="s">
        <v>107</v>
      </c>
      <c r="AZ31" s="9" t="s">
        <v>107</v>
      </c>
      <c r="BA31" s="9" t="s">
        <v>107</v>
      </c>
      <c r="BB31" s="9" t="s">
        <v>107</v>
      </c>
      <c r="BC31" s="9" t="s">
        <v>107</v>
      </c>
      <c r="BD31" s="9" t="s">
        <v>107</v>
      </c>
      <c r="BE31" s="9" t="s">
        <v>107</v>
      </c>
      <c r="BF31" s="9" t="s">
        <v>107</v>
      </c>
      <c r="BG31" s="9" t="s">
        <v>107</v>
      </c>
      <c r="BH31" s="9" t="s">
        <v>107</v>
      </c>
      <c r="BI31" s="9" t="s">
        <v>107</v>
      </c>
      <c r="BJ31" s="9" t="s">
        <v>107</v>
      </c>
      <c r="BK31" s="9" t="s">
        <v>107</v>
      </c>
      <c r="BL31" s="9" t="s">
        <v>107</v>
      </c>
      <c r="BM31" s="9" t="s">
        <v>107</v>
      </c>
      <c r="BN31" s="9" t="s">
        <v>107</v>
      </c>
      <c r="BO31" s="9" t="s">
        <v>107</v>
      </c>
      <c r="BP31" s="9" t="s">
        <v>107</v>
      </c>
      <c r="BQ31" s="9" t="s">
        <v>107</v>
      </c>
      <c r="BR31" s="9" t="s">
        <v>107</v>
      </c>
      <c r="BS31" s="9" t="s">
        <v>107</v>
      </c>
      <c r="BT31" s="9" t="s">
        <v>107</v>
      </c>
      <c r="BU31" s="9" t="s">
        <v>107</v>
      </c>
    </row>
    <row r="32" spans="1:73" ht="37.5" x14ac:dyDescent="0.3">
      <c r="A32" s="6">
        <v>19</v>
      </c>
      <c r="B32" s="19" t="s">
        <v>120</v>
      </c>
      <c r="C32" s="6" t="s">
        <v>100</v>
      </c>
      <c r="D32" s="16">
        <v>1444.99</v>
      </c>
      <c r="E32" s="16">
        <v>1673.15</v>
      </c>
      <c r="F32" s="6" t="s">
        <v>106</v>
      </c>
      <c r="G32" s="6" t="s">
        <v>106</v>
      </c>
      <c r="H32" s="6" t="s">
        <v>106</v>
      </c>
      <c r="I32" s="6" t="s">
        <v>106</v>
      </c>
      <c r="J32" s="6" t="s">
        <v>106</v>
      </c>
      <c r="K32" s="6" t="s">
        <v>106</v>
      </c>
      <c r="L32" s="6" t="s">
        <v>106</v>
      </c>
      <c r="M32" s="6" t="s">
        <v>106</v>
      </c>
      <c r="N32" s="6" t="s">
        <v>106</v>
      </c>
      <c r="O32" s="6" t="s">
        <v>106</v>
      </c>
      <c r="P32" s="6" t="s">
        <v>106</v>
      </c>
      <c r="Q32" s="6" t="s">
        <v>106</v>
      </c>
      <c r="R32" s="6" t="s">
        <v>106</v>
      </c>
      <c r="S32" s="6" t="s">
        <v>106</v>
      </c>
      <c r="T32" s="6" t="s">
        <v>106</v>
      </c>
      <c r="U32" s="6" t="s">
        <v>106</v>
      </c>
      <c r="V32" s="6" t="s">
        <v>106</v>
      </c>
      <c r="W32" s="6" t="s">
        <v>106</v>
      </c>
      <c r="X32" s="6" t="s">
        <v>106</v>
      </c>
      <c r="Y32" s="6" t="s">
        <v>106</v>
      </c>
      <c r="Z32" s="6" t="s">
        <v>106</v>
      </c>
      <c r="AA32" s="6" t="s">
        <v>106</v>
      </c>
      <c r="AB32" s="6" t="s">
        <v>106</v>
      </c>
      <c r="AC32" s="6" t="s">
        <v>106</v>
      </c>
      <c r="AD32" s="6" t="s">
        <v>106</v>
      </c>
      <c r="AE32" s="6" t="s">
        <v>106</v>
      </c>
      <c r="AF32" s="6" t="s">
        <v>106</v>
      </c>
      <c r="AG32" s="6" t="s">
        <v>106</v>
      </c>
      <c r="AH32" s="6" t="s">
        <v>106</v>
      </c>
      <c r="AI32" s="6" t="s">
        <v>106</v>
      </c>
      <c r="AJ32" s="6" t="s">
        <v>106</v>
      </c>
      <c r="AK32" s="6" t="s">
        <v>106</v>
      </c>
      <c r="AL32" s="6" t="s">
        <v>106</v>
      </c>
      <c r="AM32" s="6" t="s">
        <v>106</v>
      </c>
      <c r="AN32" s="6" t="s">
        <v>106</v>
      </c>
      <c r="AO32" s="6" t="s">
        <v>106</v>
      </c>
      <c r="AP32" s="6" t="s">
        <v>106</v>
      </c>
      <c r="AQ32" s="6" t="s">
        <v>106</v>
      </c>
      <c r="AR32" s="6" t="s">
        <v>106</v>
      </c>
      <c r="AS32" s="6" t="s">
        <v>106</v>
      </c>
      <c r="AT32" s="6" t="s">
        <v>106</v>
      </c>
      <c r="AU32" s="6" t="s">
        <v>106</v>
      </c>
      <c r="AV32" s="6" t="s">
        <v>106</v>
      </c>
      <c r="AW32" s="6" t="s">
        <v>106</v>
      </c>
      <c r="AX32" s="6" t="s">
        <v>106</v>
      </c>
      <c r="AY32" s="6" t="s">
        <v>106</v>
      </c>
      <c r="AZ32" s="6" t="s">
        <v>106</v>
      </c>
      <c r="BA32" s="6" t="s">
        <v>106</v>
      </c>
      <c r="BB32" s="6" t="s">
        <v>106</v>
      </c>
      <c r="BC32" s="6" t="s">
        <v>106</v>
      </c>
      <c r="BD32" s="6" t="s">
        <v>106</v>
      </c>
      <c r="BE32" s="6" t="s">
        <v>106</v>
      </c>
      <c r="BF32" s="6" t="s">
        <v>106</v>
      </c>
      <c r="BG32" s="6" t="s">
        <v>106</v>
      </c>
      <c r="BH32" s="6" t="s">
        <v>106</v>
      </c>
      <c r="BI32" s="6" t="s">
        <v>106</v>
      </c>
      <c r="BJ32" s="6" t="s">
        <v>106</v>
      </c>
      <c r="BK32" s="6" t="s">
        <v>106</v>
      </c>
      <c r="BL32" s="6" t="s">
        <v>106</v>
      </c>
      <c r="BM32" s="6" t="s">
        <v>106</v>
      </c>
      <c r="BN32" s="6" t="s">
        <v>106</v>
      </c>
      <c r="BO32" s="6" t="s">
        <v>106</v>
      </c>
      <c r="BP32" s="6" t="s">
        <v>106</v>
      </c>
      <c r="BQ32" s="6" t="s">
        <v>106</v>
      </c>
      <c r="BR32" s="6" t="s">
        <v>106</v>
      </c>
      <c r="BS32" s="6" t="s">
        <v>106</v>
      </c>
      <c r="BT32" s="6" t="s">
        <v>106</v>
      </c>
      <c r="BU32" s="6" t="s">
        <v>106</v>
      </c>
    </row>
    <row r="33" spans="1:73" x14ac:dyDescent="0.3">
      <c r="A33" s="6">
        <v>20</v>
      </c>
      <c r="B33" s="37" t="s">
        <v>108</v>
      </c>
      <c r="C33" s="37"/>
      <c r="D33" s="37"/>
      <c r="E33" s="37"/>
      <c r="F33" s="14">
        <f>SUMPRODUCT($D$14:$D$32,VALUE(SUBSTITUTE(SUBSTITUTE(F14:F32,"+",1),"-",0)))</f>
        <v>6474.92</v>
      </c>
      <c r="G33" s="14">
        <f t="shared" ref="G33:BR33" si="0">SUMPRODUCT($D$14:$D$32,VALUE(SUBSTITUTE(SUBSTITUTE(G14:G32,"+",1),"-",0)))</f>
        <v>6203.34</v>
      </c>
      <c r="H33" s="14">
        <f t="shared" si="0"/>
        <v>6474.92</v>
      </c>
      <c r="I33" s="14">
        <f t="shared" si="0"/>
        <v>6203.34</v>
      </c>
      <c r="J33" s="14">
        <f t="shared" si="0"/>
        <v>6474.92</v>
      </c>
      <c r="K33" s="14">
        <f t="shared" si="0"/>
        <v>6203.34</v>
      </c>
      <c r="L33" s="14">
        <f t="shared" si="0"/>
        <v>7525.69</v>
      </c>
      <c r="M33" s="14">
        <f t="shared" si="0"/>
        <v>7254.11</v>
      </c>
      <c r="N33" s="14">
        <f t="shared" si="0"/>
        <v>9035.34</v>
      </c>
      <c r="O33" s="14">
        <f t="shared" si="0"/>
        <v>6264.4599999999991</v>
      </c>
      <c r="P33" s="14">
        <f t="shared" si="0"/>
        <v>11524.92</v>
      </c>
      <c r="Q33" s="14">
        <f t="shared" si="0"/>
        <v>6264.4599999999991</v>
      </c>
      <c r="R33" s="14">
        <f t="shared" si="0"/>
        <v>9035.34</v>
      </c>
      <c r="S33" s="14">
        <f t="shared" si="0"/>
        <v>17302.300000000003</v>
      </c>
      <c r="T33" s="14">
        <f t="shared" si="0"/>
        <v>9035.34</v>
      </c>
      <c r="U33" s="14">
        <f t="shared" si="0"/>
        <v>6264.4599999999991</v>
      </c>
      <c r="V33" s="14">
        <f t="shared" si="0"/>
        <v>11524.92</v>
      </c>
      <c r="W33" s="14">
        <f t="shared" si="0"/>
        <v>6264.4599999999991</v>
      </c>
      <c r="X33" s="14">
        <f t="shared" si="0"/>
        <v>9035.34</v>
      </c>
      <c r="Y33" s="14">
        <f t="shared" si="0"/>
        <v>8754.0399999999991</v>
      </c>
      <c r="Z33" s="14">
        <f t="shared" si="0"/>
        <v>9035.34</v>
      </c>
      <c r="AA33" s="14">
        <f t="shared" si="0"/>
        <v>6264.4599999999991</v>
      </c>
      <c r="AB33" s="14">
        <f t="shared" si="0"/>
        <v>11524.92</v>
      </c>
      <c r="AC33" s="14">
        <f t="shared" si="0"/>
        <v>11981.96</v>
      </c>
      <c r="AD33" s="14">
        <f t="shared" si="0"/>
        <v>9035.34</v>
      </c>
      <c r="AE33" s="14">
        <f t="shared" si="0"/>
        <v>8754.0399999999991</v>
      </c>
      <c r="AF33" s="14">
        <f t="shared" si="0"/>
        <v>9035.34</v>
      </c>
      <c r="AG33" s="14">
        <f t="shared" si="0"/>
        <v>6264.4599999999991</v>
      </c>
      <c r="AH33" s="14">
        <f t="shared" si="0"/>
        <v>11524.92</v>
      </c>
      <c r="AI33" s="14">
        <f t="shared" si="0"/>
        <v>6264.4599999999991</v>
      </c>
      <c r="AJ33" s="14">
        <f t="shared" si="0"/>
        <v>9035.34</v>
      </c>
      <c r="AK33" s="14">
        <f t="shared" si="0"/>
        <v>8754.0399999999991</v>
      </c>
      <c r="AL33" s="14">
        <f t="shared" si="0"/>
        <v>9035.34</v>
      </c>
      <c r="AM33" s="14">
        <f t="shared" si="0"/>
        <v>12847.55</v>
      </c>
      <c r="AN33" s="14">
        <f t="shared" si="0"/>
        <v>8824.8700000000008</v>
      </c>
      <c r="AO33" s="14">
        <f t="shared" si="0"/>
        <v>6833.91</v>
      </c>
      <c r="AP33" s="14">
        <f t="shared" si="0"/>
        <v>9121.01</v>
      </c>
      <c r="AQ33" s="14">
        <f t="shared" si="0"/>
        <v>6833.91</v>
      </c>
      <c r="AR33" s="14">
        <f t="shared" si="0"/>
        <v>8824.8700000000008</v>
      </c>
      <c r="AS33" s="14">
        <f t="shared" si="0"/>
        <v>7130.05</v>
      </c>
      <c r="AT33" s="14">
        <f t="shared" si="0"/>
        <v>8824.8700000000008</v>
      </c>
      <c r="AU33" s="14">
        <f t="shared" si="0"/>
        <v>6833.91</v>
      </c>
      <c r="AV33" s="14">
        <f t="shared" si="0"/>
        <v>9121.01</v>
      </c>
      <c r="AW33" s="14">
        <f t="shared" si="0"/>
        <v>12551.41</v>
      </c>
      <c r="AX33" s="14">
        <f t="shared" si="0"/>
        <v>6325.57</v>
      </c>
      <c r="AY33" s="14">
        <f t="shared" si="0"/>
        <v>6350.13</v>
      </c>
      <c r="AZ33" s="14">
        <f t="shared" si="0"/>
        <v>6325.57</v>
      </c>
      <c r="BA33" s="14">
        <f t="shared" si="0"/>
        <v>6053.99</v>
      </c>
      <c r="BB33" s="14">
        <f t="shared" si="0"/>
        <v>6621.71</v>
      </c>
      <c r="BC33" s="14">
        <f t="shared" si="0"/>
        <v>6053.99</v>
      </c>
      <c r="BD33" s="14">
        <f t="shared" si="0"/>
        <v>6325.57</v>
      </c>
      <c r="BE33" s="14">
        <f t="shared" si="0"/>
        <v>6350.13</v>
      </c>
      <c r="BF33" s="14">
        <f t="shared" si="0"/>
        <v>6325.57</v>
      </c>
      <c r="BG33" s="14">
        <f t="shared" si="0"/>
        <v>11771.49</v>
      </c>
      <c r="BH33" s="14">
        <f t="shared" si="0"/>
        <v>6621.71</v>
      </c>
      <c r="BI33" s="14">
        <f t="shared" si="0"/>
        <v>6053.99</v>
      </c>
      <c r="BJ33" s="14">
        <f t="shared" si="0"/>
        <v>6325.57</v>
      </c>
      <c r="BK33" s="14">
        <f t="shared" si="0"/>
        <v>6350.13</v>
      </c>
      <c r="BL33" s="14">
        <f t="shared" si="0"/>
        <v>6325.57</v>
      </c>
      <c r="BM33" s="14">
        <f t="shared" si="0"/>
        <v>6053.99</v>
      </c>
      <c r="BN33" s="14">
        <f t="shared" si="0"/>
        <v>6621.71</v>
      </c>
      <c r="BO33" s="14">
        <f t="shared" si="0"/>
        <v>6053.99</v>
      </c>
      <c r="BP33" s="14">
        <f t="shared" si="0"/>
        <v>6325.57</v>
      </c>
      <c r="BQ33" s="14">
        <f t="shared" si="0"/>
        <v>12067.63</v>
      </c>
      <c r="BR33" s="14">
        <f t="shared" si="0"/>
        <v>6325.57</v>
      </c>
      <c r="BS33" s="14">
        <f t="shared" ref="BS33:BU33" si="1">SUMPRODUCT($D$14:$D$32,VALUE(SUBSTITUTE(SUBSTITUTE(BS14:BS32,"+",1),"-",0)))</f>
        <v>6053.99</v>
      </c>
      <c r="BT33" s="14">
        <f t="shared" si="1"/>
        <v>6621.71</v>
      </c>
      <c r="BU33" s="14">
        <f t="shared" si="1"/>
        <v>6053.99</v>
      </c>
    </row>
    <row r="34" spans="1:73" x14ac:dyDescent="0.3">
      <c r="A34" s="6">
        <v>21</v>
      </c>
      <c r="B34" s="38" t="s">
        <v>109</v>
      </c>
      <c r="C34" s="39"/>
      <c r="D34" s="39"/>
      <c r="E34" s="40"/>
      <c r="F34" s="14">
        <f>SUMPRODUCT($E$14:$E$32,VALUE(SUBSTITUTE(SUBSTITUTE(F14:F32,"+",1),"-",0)))</f>
        <v>7498.82</v>
      </c>
      <c r="G34" s="14">
        <f t="shared" ref="G34:BR34" si="2">SUMPRODUCT($E$14:$E$32,VALUE(SUBSTITUTE(SUBSTITUTE(G14:G32,"+",1),"-",0)))</f>
        <v>7184.35</v>
      </c>
      <c r="H34" s="14">
        <f t="shared" si="2"/>
        <v>7498.82</v>
      </c>
      <c r="I34" s="14">
        <f t="shared" si="2"/>
        <v>7184.35</v>
      </c>
      <c r="J34" s="14">
        <f t="shared" si="2"/>
        <v>7498.82</v>
      </c>
      <c r="K34" s="14">
        <f t="shared" si="2"/>
        <v>7184.35</v>
      </c>
      <c r="L34" s="14">
        <f t="shared" si="2"/>
        <v>8715.52</v>
      </c>
      <c r="M34" s="14">
        <f t="shared" si="2"/>
        <v>8401.0500000000011</v>
      </c>
      <c r="N34" s="14">
        <f t="shared" si="2"/>
        <v>10463.410000000002</v>
      </c>
      <c r="O34" s="14">
        <f t="shared" si="2"/>
        <v>7255.0500000000011</v>
      </c>
      <c r="P34" s="14">
        <f t="shared" si="2"/>
        <v>13346.160000000002</v>
      </c>
      <c r="Q34" s="14">
        <f t="shared" si="2"/>
        <v>7255.0500000000011</v>
      </c>
      <c r="R34" s="14">
        <f t="shared" si="2"/>
        <v>10463.410000000002</v>
      </c>
      <c r="S34" s="14">
        <f t="shared" si="2"/>
        <v>20035.780000000002</v>
      </c>
      <c r="T34" s="14">
        <f t="shared" si="2"/>
        <v>10463.410000000002</v>
      </c>
      <c r="U34" s="14">
        <f t="shared" si="2"/>
        <v>7255.0500000000011</v>
      </c>
      <c r="V34" s="14">
        <f t="shared" si="2"/>
        <v>13346.160000000002</v>
      </c>
      <c r="W34" s="14">
        <f t="shared" si="2"/>
        <v>7255.0500000000011</v>
      </c>
      <c r="X34" s="14">
        <f t="shared" si="2"/>
        <v>10463.410000000002</v>
      </c>
      <c r="Y34" s="14">
        <f t="shared" si="2"/>
        <v>10137.800000000001</v>
      </c>
      <c r="Z34" s="14">
        <f t="shared" si="2"/>
        <v>10463.410000000002</v>
      </c>
      <c r="AA34" s="14">
        <f t="shared" si="2"/>
        <v>7255.0500000000011</v>
      </c>
      <c r="AB34" s="14">
        <f t="shared" si="2"/>
        <v>13346.160000000002</v>
      </c>
      <c r="AC34" s="14">
        <f t="shared" si="2"/>
        <v>13875.31</v>
      </c>
      <c r="AD34" s="14">
        <f t="shared" si="2"/>
        <v>10463.410000000002</v>
      </c>
      <c r="AE34" s="14">
        <f t="shared" si="2"/>
        <v>10137.800000000001</v>
      </c>
      <c r="AF34" s="14">
        <f t="shared" si="2"/>
        <v>10463.410000000002</v>
      </c>
      <c r="AG34" s="14">
        <f t="shared" si="2"/>
        <v>7255.0500000000011</v>
      </c>
      <c r="AH34" s="14">
        <f t="shared" si="2"/>
        <v>13346.160000000002</v>
      </c>
      <c r="AI34" s="14">
        <f t="shared" si="2"/>
        <v>7255.0500000000011</v>
      </c>
      <c r="AJ34" s="14">
        <f t="shared" si="2"/>
        <v>10463.410000000002</v>
      </c>
      <c r="AK34" s="14">
        <f t="shared" si="2"/>
        <v>10137.800000000001</v>
      </c>
      <c r="AL34" s="14">
        <f t="shared" si="2"/>
        <v>10463.410000000002</v>
      </c>
      <c r="AM34" s="14">
        <f t="shared" si="2"/>
        <v>14876.85</v>
      </c>
      <c r="AN34" s="14">
        <f t="shared" si="2"/>
        <v>10218.99</v>
      </c>
      <c r="AO34" s="14">
        <f t="shared" si="2"/>
        <v>7913.6400000000012</v>
      </c>
      <c r="AP34" s="14">
        <f t="shared" si="2"/>
        <v>10561.94</v>
      </c>
      <c r="AQ34" s="14">
        <f t="shared" si="2"/>
        <v>7913.6400000000012</v>
      </c>
      <c r="AR34" s="14">
        <f t="shared" si="2"/>
        <v>10218.99</v>
      </c>
      <c r="AS34" s="14">
        <f t="shared" si="2"/>
        <v>8256.59</v>
      </c>
      <c r="AT34" s="14">
        <f t="shared" si="2"/>
        <v>10218.99</v>
      </c>
      <c r="AU34" s="14">
        <f t="shared" si="2"/>
        <v>7913.6400000000012</v>
      </c>
      <c r="AV34" s="14">
        <f t="shared" si="2"/>
        <v>10561.94</v>
      </c>
      <c r="AW34" s="14">
        <f t="shared" si="2"/>
        <v>14533.900000000001</v>
      </c>
      <c r="AX34" s="14">
        <f t="shared" si="2"/>
        <v>7325.1</v>
      </c>
      <c r="AY34" s="14">
        <f t="shared" si="2"/>
        <v>7353.58</v>
      </c>
      <c r="AZ34" s="14">
        <f t="shared" si="2"/>
        <v>7325.1</v>
      </c>
      <c r="BA34" s="14">
        <f t="shared" si="2"/>
        <v>7010.630000000001</v>
      </c>
      <c r="BB34" s="14">
        <f t="shared" si="2"/>
        <v>7668.0500000000011</v>
      </c>
      <c r="BC34" s="14">
        <f t="shared" si="2"/>
        <v>7010.630000000001</v>
      </c>
      <c r="BD34" s="14">
        <f t="shared" si="2"/>
        <v>7325.1</v>
      </c>
      <c r="BE34" s="14">
        <f t="shared" si="2"/>
        <v>7353.58</v>
      </c>
      <c r="BF34" s="14">
        <f t="shared" si="2"/>
        <v>7325.1</v>
      </c>
      <c r="BG34" s="14">
        <f t="shared" si="2"/>
        <v>13630.890000000001</v>
      </c>
      <c r="BH34" s="14">
        <f t="shared" si="2"/>
        <v>7668.0500000000011</v>
      </c>
      <c r="BI34" s="14">
        <f t="shared" si="2"/>
        <v>7010.630000000001</v>
      </c>
      <c r="BJ34" s="14">
        <f t="shared" si="2"/>
        <v>7325.1</v>
      </c>
      <c r="BK34" s="14">
        <f t="shared" si="2"/>
        <v>7353.58</v>
      </c>
      <c r="BL34" s="14">
        <f t="shared" si="2"/>
        <v>7325.1</v>
      </c>
      <c r="BM34" s="14">
        <f t="shared" si="2"/>
        <v>7010.630000000001</v>
      </c>
      <c r="BN34" s="14">
        <f t="shared" si="2"/>
        <v>7668.0500000000011</v>
      </c>
      <c r="BO34" s="14">
        <f t="shared" si="2"/>
        <v>7010.630000000001</v>
      </c>
      <c r="BP34" s="14">
        <f t="shared" si="2"/>
        <v>7325.1</v>
      </c>
      <c r="BQ34" s="14">
        <f t="shared" si="2"/>
        <v>13973.84</v>
      </c>
      <c r="BR34" s="14">
        <f t="shared" si="2"/>
        <v>7325.1</v>
      </c>
      <c r="BS34" s="14">
        <f t="shared" ref="BS34:BU34" si="3">SUMPRODUCT($E$14:$E$32,VALUE(SUBSTITUTE(SUBSTITUTE(BS14:BS32,"+",1),"-",0)))</f>
        <v>7010.630000000001</v>
      </c>
      <c r="BT34" s="14">
        <f t="shared" si="3"/>
        <v>7668.0500000000011</v>
      </c>
      <c r="BU34" s="14">
        <f t="shared" si="3"/>
        <v>7010.630000000001</v>
      </c>
    </row>
    <row r="38" spans="1:73" ht="63.75" customHeight="1" x14ac:dyDescent="0.3">
      <c r="B38" s="42" t="s">
        <v>137</v>
      </c>
      <c r="C38" s="42"/>
      <c r="D38" s="42"/>
      <c r="E38" s="42"/>
      <c r="F38" s="42"/>
    </row>
    <row r="39" spans="1:73" ht="23.25" x14ac:dyDescent="0.35">
      <c r="B39" s="22"/>
      <c r="C39" s="22"/>
    </row>
    <row r="40" spans="1:73" ht="45" customHeight="1" x14ac:dyDescent="0.3">
      <c r="B40" s="6" t="s">
        <v>125</v>
      </c>
      <c r="C40" s="6" t="s">
        <v>97</v>
      </c>
      <c r="D40" s="28" t="s">
        <v>104</v>
      </c>
      <c r="E40" s="28" t="s">
        <v>105</v>
      </c>
      <c r="F40" s="25" t="s">
        <v>126</v>
      </c>
    </row>
    <row r="41" spans="1:73" ht="75" x14ac:dyDescent="0.3">
      <c r="B41" s="23" t="s">
        <v>124</v>
      </c>
      <c r="C41" s="11" t="s">
        <v>138</v>
      </c>
      <c r="D41" s="9">
        <v>1294.96</v>
      </c>
      <c r="E41" s="9">
        <v>1499.42</v>
      </c>
      <c r="F41" s="25" t="s">
        <v>127</v>
      </c>
    </row>
    <row r="42" spans="1:73" x14ac:dyDescent="0.3">
      <c r="B42" s="24" t="s">
        <v>76</v>
      </c>
      <c r="C42" s="6" t="s">
        <v>128</v>
      </c>
      <c r="D42" s="27">
        <v>136.86000000000001</v>
      </c>
      <c r="E42" s="27">
        <v>158.47</v>
      </c>
      <c r="F42" s="36" t="s">
        <v>136</v>
      </c>
    </row>
    <row r="43" spans="1:73" ht="37.5" x14ac:dyDescent="0.3">
      <c r="B43" s="26" t="s">
        <v>129</v>
      </c>
      <c r="C43" s="6" t="s">
        <v>130</v>
      </c>
      <c r="D43" s="9">
        <v>424.07</v>
      </c>
      <c r="E43" s="9">
        <v>496.38</v>
      </c>
      <c r="F43" s="36"/>
    </row>
    <row r="44" spans="1:73" ht="37.5" x14ac:dyDescent="0.3">
      <c r="B44" s="26" t="s">
        <v>131</v>
      </c>
      <c r="C44" s="6" t="s">
        <v>132</v>
      </c>
      <c r="D44" s="9">
        <v>196.92</v>
      </c>
      <c r="E44" s="9">
        <v>228.02</v>
      </c>
      <c r="F44" s="36"/>
    </row>
    <row r="45" spans="1:73" ht="37.5" x14ac:dyDescent="0.3">
      <c r="B45" s="26" t="s">
        <v>133</v>
      </c>
      <c r="C45" s="6" t="s">
        <v>139</v>
      </c>
      <c r="D45" s="9">
        <v>714.43</v>
      </c>
      <c r="E45" s="9">
        <v>827.22</v>
      </c>
      <c r="F45" s="36"/>
    </row>
    <row r="46" spans="1:73" x14ac:dyDescent="0.3">
      <c r="B46" s="26" t="s">
        <v>134</v>
      </c>
      <c r="C46" s="6" t="s">
        <v>135</v>
      </c>
      <c r="D46" s="27">
        <v>137.08000000000001</v>
      </c>
      <c r="E46" s="27">
        <v>158.69999999999999</v>
      </c>
      <c r="F46" s="36"/>
    </row>
  </sheetData>
  <mergeCells count="6">
    <mergeCell ref="F42:F46"/>
    <mergeCell ref="A6:BU6"/>
    <mergeCell ref="A8:BU8"/>
    <mergeCell ref="B33:E33"/>
    <mergeCell ref="B34:E34"/>
    <mergeCell ref="B38:F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мужчины 1-й этап</vt:lpstr>
      <vt:lpstr>женщины 1-й этап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2026-03-27T07:06:09Z</dcterms:modified>
</cp:coreProperties>
</file>